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-12" yWindow="1308" windowWidth="17400" windowHeight="5232"/>
  </bookViews>
  <sheets>
    <sheet name="прил.7 " sheetId="65" r:id="rId1"/>
  </sheets>
  <definedNames>
    <definedName name="_xlnm.Print_Titles" localSheetId="0">'прил.7 '!$7:$12</definedName>
    <definedName name="_xlnm.Print_Area" localSheetId="0">'прил.7 '!$A$1:$AV$128</definedName>
  </definedNames>
  <calcPr calcId="152511"/>
</workbook>
</file>

<file path=xl/calcChain.xml><?xml version="1.0" encoding="utf-8"?>
<calcChain xmlns="http://schemas.openxmlformats.org/spreadsheetml/2006/main">
  <c r="AB124" i="65" l="1"/>
  <c r="AB118" i="65" l="1"/>
  <c r="AP118" i="65" l="1"/>
  <c r="AI118" i="65"/>
  <c r="W14" i="65" l="1"/>
  <c r="AD57" i="65"/>
  <c r="AC57" i="65" s="1"/>
  <c r="AV122" i="65" l="1"/>
  <c r="AV121" i="65"/>
  <c r="AV120" i="65"/>
  <c r="AV119" i="65"/>
  <c r="AV118" i="65"/>
  <c r="AV117" i="65"/>
  <c r="AU116" i="65"/>
  <c r="AT116" i="65"/>
  <c r="AS116" i="65"/>
  <c r="AP116" i="65"/>
  <c r="AV116" i="65" l="1"/>
  <c r="E16" i="65"/>
  <c r="E17" i="65"/>
  <c r="E21" i="65"/>
  <c r="E23" i="65"/>
  <c r="E24" i="65"/>
  <c r="E25" i="65"/>
  <c r="E32" i="65"/>
  <c r="E36" i="65"/>
  <c r="E37" i="65"/>
  <c r="E38" i="65"/>
  <c r="E39" i="65"/>
  <c r="E40" i="65"/>
  <c r="E41" i="65"/>
  <c r="E43" i="65"/>
  <c r="E44" i="65"/>
  <c r="E45" i="65"/>
  <c r="E46" i="65"/>
  <c r="E47" i="65"/>
  <c r="E53" i="65"/>
  <c r="E59" i="65"/>
  <c r="E67" i="65"/>
  <c r="E86" i="65"/>
  <c r="E87" i="65"/>
  <c r="E88" i="65"/>
  <c r="E89" i="65"/>
  <c r="E90" i="65"/>
  <c r="E91" i="65"/>
  <c r="E92" i="65"/>
  <c r="E93" i="65"/>
  <c r="E94" i="65"/>
  <c r="E95" i="65"/>
  <c r="AN127" i="65"/>
  <c r="AM127" i="65"/>
  <c r="AM123" i="65" s="1"/>
  <c r="AI127" i="65"/>
  <c r="AO127" i="65" s="1"/>
  <c r="AG127" i="65"/>
  <c r="AU127" i="65" s="1"/>
  <c r="AF127" i="65"/>
  <c r="AT127" i="65" s="1"/>
  <c r="AT123" i="65" s="1"/>
  <c r="AB127" i="65"/>
  <c r="AA127" i="65"/>
  <c r="T127" i="65"/>
  <c r="M127" i="65"/>
  <c r="AN126" i="65"/>
  <c r="AO126" i="65" s="1"/>
  <c r="AG126" i="65"/>
  <c r="AU126" i="65" s="1"/>
  <c r="AV126" i="65" s="1"/>
  <c r="AA126" i="65"/>
  <c r="T126" i="65"/>
  <c r="M126" i="65"/>
  <c r="AN125" i="65"/>
  <c r="AO125" i="65" s="1"/>
  <c r="AG125" i="65"/>
  <c r="AH125" i="65" s="1"/>
  <c r="AA125" i="65"/>
  <c r="T125" i="65"/>
  <c r="M125" i="65"/>
  <c r="AN124" i="65"/>
  <c r="AG124" i="65"/>
  <c r="AU124" i="65" s="1"/>
  <c r="AA124" i="65"/>
  <c r="T124" i="65"/>
  <c r="M124" i="65"/>
  <c r="AS123" i="65"/>
  <c r="AL123" i="65"/>
  <c r="AE123" i="65"/>
  <c r="Z123" i="65"/>
  <c r="Y123" i="65"/>
  <c r="V123" i="65"/>
  <c r="U123" i="65"/>
  <c r="S123" i="65"/>
  <c r="R123" i="65"/>
  <c r="O123" i="65"/>
  <c r="N123" i="65"/>
  <c r="L123" i="65"/>
  <c r="K123" i="65"/>
  <c r="H123" i="65"/>
  <c r="G123" i="65"/>
  <c r="AH126" i="65" l="1"/>
  <c r="E126" i="65" s="1"/>
  <c r="AF123" i="65"/>
  <c r="AH124" i="65"/>
  <c r="M123" i="65"/>
  <c r="T123" i="65"/>
  <c r="AA123" i="65"/>
  <c r="AI123" i="65"/>
  <c r="AN123" i="65"/>
  <c r="AH127" i="65"/>
  <c r="AV124" i="65"/>
  <c r="F126" i="65"/>
  <c r="AP127" i="65"/>
  <c r="AG123" i="65"/>
  <c r="AU125" i="65"/>
  <c r="AV125" i="65" s="1"/>
  <c r="E125" i="65" s="1"/>
  <c r="AO124" i="65"/>
  <c r="AB123" i="65"/>
  <c r="AH123" i="65" s="1"/>
  <c r="E124" i="65" l="1"/>
  <c r="F124" i="65"/>
  <c r="F125" i="65"/>
  <c r="AU123" i="65"/>
  <c r="AO123" i="65"/>
  <c r="AV127" i="65"/>
  <c r="F127" i="65" s="1"/>
  <c r="AP123" i="65"/>
  <c r="AV123" i="65" l="1"/>
  <c r="F123" i="65" s="1"/>
  <c r="E127" i="65"/>
  <c r="AO122" i="65"/>
  <c r="AH122" i="65"/>
  <c r="AA122" i="65"/>
  <c r="T122" i="65"/>
  <c r="M122" i="65"/>
  <c r="AO121" i="65"/>
  <c r="AH121" i="65"/>
  <c r="AA121" i="65"/>
  <c r="N121" i="65"/>
  <c r="T121" i="65" s="1"/>
  <c r="M121" i="65"/>
  <c r="AO120" i="65"/>
  <c r="AH120" i="65"/>
  <c r="AA120" i="65"/>
  <c r="T120" i="65"/>
  <c r="M120" i="65"/>
  <c r="AH119" i="65"/>
  <c r="U119" i="65"/>
  <c r="AA119" i="65" s="1"/>
  <c r="N119" i="65"/>
  <c r="T119" i="65" s="1"/>
  <c r="M119" i="65"/>
  <c r="AO118" i="65"/>
  <c r="AH118" i="65"/>
  <c r="AA118" i="65"/>
  <c r="T118" i="65"/>
  <c r="M118" i="65"/>
  <c r="AH117" i="65"/>
  <c r="U117" i="65"/>
  <c r="AA117" i="65" s="1"/>
  <c r="T117" i="65"/>
  <c r="G117" i="65"/>
  <c r="M117" i="65" s="1"/>
  <c r="AN116" i="65"/>
  <c r="AM116" i="65"/>
  <c r="AL116" i="65"/>
  <c r="AG116" i="65"/>
  <c r="AF116" i="65"/>
  <c r="AE116" i="65"/>
  <c r="AD116" i="65"/>
  <c r="AC116" i="65"/>
  <c r="AB116" i="65"/>
  <c r="Z116" i="65"/>
  <c r="Y116" i="65"/>
  <c r="X116" i="65"/>
  <c r="W116" i="65"/>
  <c r="V116" i="65"/>
  <c r="S116" i="65"/>
  <c r="R116" i="65"/>
  <c r="Q116" i="65"/>
  <c r="P116" i="65"/>
  <c r="O116" i="65"/>
  <c r="L116" i="65"/>
  <c r="K116" i="65"/>
  <c r="J116" i="65"/>
  <c r="I116" i="65"/>
  <c r="H116" i="65"/>
  <c r="E123" i="65" l="1"/>
  <c r="G116" i="65"/>
  <c r="AH116" i="65"/>
  <c r="F120" i="65"/>
  <c r="M116" i="65"/>
  <c r="N116" i="65"/>
  <c r="T116" i="65" s="1"/>
  <c r="F118" i="65"/>
  <c r="F121" i="65"/>
  <c r="E122" i="65"/>
  <c r="E118" i="65"/>
  <c r="E120" i="65"/>
  <c r="F122" i="65"/>
  <c r="AO119" i="65"/>
  <c r="E119" i="65" s="1"/>
  <c r="E121" i="65"/>
  <c r="AI116" i="65"/>
  <c r="AO116" i="65" s="1"/>
  <c r="U116" i="65"/>
  <c r="AA116" i="65" s="1"/>
  <c r="AO117" i="65"/>
  <c r="E117" i="65" s="1"/>
  <c r="F117" i="65" l="1"/>
  <c r="F116" i="65"/>
  <c r="F119" i="65"/>
  <c r="E116" i="65"/>
  <c r="N114" i="65" l="1"/>
  <c r="T114" i="65" s="1"/>
  <c r="R111" i="65"/>
  <c r="N111" i="65"/>
  <c r="Q110" i="65"/>
  <c r="T109" i="65"/>
  <c r="T108" i="65"/>
  <c r="T107" i="65"/>
  <c r="T106" i="65"/>
  <c r="T105" i="65"/>
  <c r="N104" i="65"/>
  <c r="T104" i="65" s="1"/>
  <c r="S103" i="65"/>
  <c r="R103" i="65"/>
  <c r="Q103" i="65"/>
  <c r="P103" i="65"/>
  <c r="O103" i="65"/>
  <c r="U14" i="65"/>
  <c r="Y14" i="65"/>
  <c r="Z14" i="65"/>
  <c r="V15" i="65"/>
  <c r="AA15" i="65" s="1"/>
  <c r="V18" i="65"/>
  <c r="AA18" i="65" s="1"/>
  <c r="V19" i="65"/>
  <c r="AA19" i="65" s="1"/>
  <c r="V20" i="65"/>
  <c r="AA20" i="65" s="1"/>
  <c r="V22" i="65"/>
  <c r="AA22" i="65" s="1"/>
  <c r="V26" i="65"/>
  <c r="AA26" i="65" s="1"/>
  <c r="V27" i="65"/>
  <c r="AA27" i="65" s="1"/>
  <c r="V28" i="65"/>
  <c r="AA28" i="65" s="1"/>
  <c r="V29" i="65"/>
  <c r="AA29" i="65" s="1"/>
  <c r="U30" i="65"/>
  <c r="X30" i="65"/>
  <c r="Y30" i="65"/>
  <c r="Z30" i="65"/>
  <c r="V31" i="65"/>
  <c r="AA31" i="65" s="1"/>
  <c r="V33" i="65"/>
  <c r="AA33" i="65" s="1"/>
  <c r="V34" i="65"/>
  <c r="AA34" i="65" s="1"/>
  <c r="V35" i="65"/>
  <c r="AA35" i="65" s="1"/>
  <c r="V42" i="65"/>
  <c r="AA42" i="65" s="1"/>
  <c r="V48" i="65"/>
  <c r="AA48" i="65" s="1"/>
  <c r="W49" i="65"/>
  <c r="V50" i="65"/>
  <c r="AA50" i="65" s="1"/>
  <c r="V51" i="65"/>
  <c r="AA51" i="65" s="1"/>
  <c r="AA52" i="65"/>
  <c r="V69" i="65"/>
  <c r="AA69" i="65" s="1"/>
  <c r="U70" i="65"/>
  <c r="X70" i="65"/>
  <c r="Y70" i="65"/>
  <c r="Z70" i="65"/>
  <c r="AA71" i="65"/>
  <c r="AA72" i="65"/>
  <c r="AA73" i="65"/>
  <c r="AA74" i="65"/>
  <c r="AA75" i="65"/>
  <c r="AA76" i="65"/>
  <c r="AA77" i="65"/>
  <c r="AA78" i="65"/>
  <c r="U79" i="65"/>
  <c r="X79" i="65"/>
  <c r="Y79" i="65"/>
  <c r="W80" i="65"/>
  <c r="V80" i="65" s="1"/>
  <c r="AA80" i="65" s="1"/>
  <c r="V81" i="65"/>
  <c r="AA81" i="65" s="1"/>
  <c r="U82" i="65"/>
  <c r="Y82" i="65"/>
  <c r="Z82" i="65"/>
  <c r="W83" i="65"/>
  <c r="U84" i="65"/>
  <c r="X84" i="65"/>
  <c r="Y84" i="65"/>
  <c r="Z84" i="65"/>
  <c r="W85" i="65"/>
  <c r="V85" i="65" s="1"/>
  <c r="AA85" i="65" s="1"/>
  <c r="V96" i="65"/>
  <c r="AA96" i="65" s="1"/>
  <c r="V97" i="65"/>
  <c r="AA97" i="65" s="1"/>
  <c r="V98" i="65"/>
  <c r="AA98" i="65" s="1"/>
  <c r="V99" i="65"/>
  <c r="AA99" i="65" s="1"/>
  <c r="V100" i="65"/>
  <c r="AA100" i="65" s="1"/>
  <c r="V101" i="65"/>
  <c r="AA101" i="65" s="1"/>
  <c r="V102" i="65"/>
  <c r="AA102" i="65" s="1"/>
  <c r="V103" i="65"/>
  <c r="W103" i="65"/>
  <c r="X103" i="65"/>
  <c r="Y103" i="65"/>
  <c r="Z103" i="65"/>
  <c r="U104" i="65"/>
  <c r="AA104" i="65" s="1"/>
  <c r="AA105" i="65"/>
  <c r="U106" i="65"/>
  <c r="AA107" i="65"/>
  <c r="AA108" i="65"/>
  <c r="AA109" i="65"/>
  <c r="V110" i="65"/>
  <c r="Z110" i="65"/>
  <c r="U111" i="65"/>
  <c r="Y111" i="65"/>
  <c r="U112" i="65"/>
  <c r="Y112" i="65"/>
  <c r="U113" i="65"/>
  <c r="AA113" i="65" s="1"/>
  <c r="AA114" i="65"/>
  <c r="L114" i="65"/>
  <c r="S114" i="65" s="1"/>
  <c r="K114" i="65"/>
  <c r="R114" i="65" s="1"/>
  <c r="G114" i="65"/>
  <c r="M114" i="65" s="1"/>
  <c r="L113" i="65"/>
  <c r="M113" i="65" s="1"/>
  <c r="L112" i="65"/>
  <c r="M112" i="65" s="1"/>
  <c r="L111" i="65"/>
  <c r="S111" i="65" s="1"/>
  <c r="K111" i="65"/>
  <c r="G111" i="65"/>
  <c r="J110" i="65"/>
  <c r="M109" i="65"/>
  <c r="M108" i="65"/>
  <c r="M107" i="65"/>
  <c r="M106" i="65"/>
  <c r="M105" i="65"/>
  <c r="G104" i="65"/>
  <c r="M104" i="65" s="1"/>
  <c r="L103" i="65"/>
  <c r="K103" i="65"/>
  <c r="J103" i="65"/>
  <c r="I103" i="65"/>
  <c r="H103" i="65"/>
  <c r="V49" i="65" l="1"/>
  <c r="AA49" i="65" s="1"/>
  <c r="W30" i="65"/>
  <c r="E100" i="65"/>
  <c r="E98" i="65"/>
  <c r="E96" i="65"/>
  <c r="E77" i="65"/>
  <c r="E75" i="65"/>
  <c r="E101" i="65"/>
  <c r="E99" i="65"/>
  <c r="E97" i="65"/>
  <c r="E78" i="65"/>
  <c r="E76" i="65"/>
  <c r="E51" i="65"/>
  <c r="E34" i="65"/>
  <c r="E52" i="65"/>
  <c r="E50" i="65"/>
  <c r="E35" i="65"/>
  <c r="E33" i="65"/>
  <c r="E29" i="65"/>
  <c r="AA111" i="65"/>
  <c r="N110" i="65"/>
  <c r="T110" i="65" s="1"/>
  <c r="L128" i="65"/>
  <c r="G110" i="65"/>
  <c r="M110" i="65" s="1"/>
  <c r="AA112" i="65"/>
  <c r="X14" i="65"/>
  <c r="X13" i="65" s="1"/>
  <c r="T111" i="65"/>
  <c r="K128" i="65"/>
  <c r="W84" i="65"/>
  <c r="V84" i="65" s="1"/>
  <c r="AA84" i="65" s="1"/>
  <c r="L110" i="65"/>
  <c r="G128" i="65"/>
  <c r="G103" i="65"/>
  <c r="M103" i="65" s="1"/>
  <c r="M111" i="65"/>
  <c r="S128" i="65"/>
  <c r="U13" i="65"/>
  <c r="U128" i="65" s="1"/>
  <c r="R110" i="65"/>
  <c r="K110" i="65"/>
  <c r="S112" i="65"/>
  <c r="T112" i="65" s="1"/>
  <c r="W79" i="65"/>
  <c r="V79" i="65" s="1"/>
  <c r="AA79" i="65" s="1"/>
  <c r="S113" i="65"/>
  <c r="T113" i="65" s="1"/>
  <c r="Y110" i="65"/>
  <c r="V30" i="65"/>
  <c r="AA30" i="65" s="1"/>
  <c r="R128" i="65"/>
  <c r="N128" i="65"/>
  <c r="I128" i="65"/>
  <c r="W82" i="65"/>
  <c r="V82" i="65" s="1"/>
  <c r="AA82" i="65" s="1"/>
  <c r="V83" i="65"/>
  <c r="AA83" i="65" s="1"/>
  <c r="AA106" i="65"/>
  <c r="U103" i="65"/>
  <c r="AA103" i="65" s="1"/>
  <c r="AA70" i="65"/>
  <c r="Z13" i="65"/>
  <c r="P128" i="65"/>
  <c r="U110" i="65"/>
  <c r="Y13" i="65"/>
  <c r="N103" i="65"/>
  <c r="T103" i="65" s="1"/>
  <c r="AR30" i="65"/>
  <c r="AK30" i="65"/>
  <c r="AD30" i="65"/>
  <c r="Q115" i="65" l="1"/>
  <c r="Q128" i="65"/>
  <c r="Y115" i="65"/>
  <c r="Y128" i="65"/>
  <c r="Z115" i="65"/>
  <c r="Z128" i="65"/>
  <c r="J115" i="65"/>
  <c r="J128" i="65"/>
  <c r="X115" i="65"/>
  <c r="X128" i="65"/>
  <c r="V14" i="65"/>
  <c r="AA14" i="65" s="1"/>
  <c r="H128" i="65"/>
  <c r="L115" i="65"/>
  <c r="AA110" i="65"/>
  <c r="K115" i="65"/>
  <c r="W13" i="65"/>
  <c r="R115" i="65"/>
  <c r="S110" i="65"/>
  <c r="S115" i="65" s="1"/>
  <c r="I115" i="65"/>
  <c r="P115" i="65"/>
  <c r="O128" i="65"/>
  <c r="U115" i="65"/>
  <c r="N115" i="65"/>
  <c r="G115" i="65"/>
  <c r="AK82" i="65"/>
  <c r="AD82" i="65"/>
  <c r="W115" i="65" l="1"/>
  <c r="W128" i="65"/>
  <c r="AA13" i="65"/>
  <c r="AA115" i="65" s="1"/>
  <c r="H115" i="65"/>
  <c r="V13" i="65"/>
  <c r="O115" i="65"/>
  <c r="AA128" i="65" l="1"/>
  <c r="V115" i="65"/>
  <c r="V128" i="65"/>
  <c r="M115" i="65"/>
  <c r="M128" i="65"/>
  <c r="T115" i="65"/>
  <c r="T128" i="65"/>
  <c r="AR84" i="65"/>
  <c r="AK84" i="65"/>
  <c r="AD84" i="65"/>
  <c r="AC102" i="65"/>
  <c r="AH102" i="65" s="1"/>
  <c r="AJ82" i="65"/>
  <c r="AC82" i="65"/>
  <c r="AR57" i="65"/>
  <c r="AQ57" i="65" s="1"/>
  <c r="AV57" i="65" s="1"/>
  <c r="AK57" i="65"/>
  <c r="AJ57" i="65" s="1"/>
  <c r="AO57" i="65" s="1"/>
  <c r="AH57" i="65"/>
  <c r="AJ64" i="65"/>
  <c r="AO64" i="65" s="1"/>
  <c r="AJ65" i="65"/>
  <c r="AO65" i="65" s="1"/>
  <c r="AJ66" i="65"/>
  <c r="AO66" i="65" s="1"/>
  <c r="AJ68" i="65"/>
  <c r="AO68" i="65" s="1"/>
  <c r="AC65" i="65"/>
  <c r="AH65" i="65" s="1"/>
  <c r="AC66" i="65"/>
  <c r="AH66" i="65" s="1"/>
  <c r="AC68" i="65"/>
  <c r="AH68" i="65" s="1"/>
  <c r="AQ65" i="65"/>
  <c r="AV65" i="65" s="1"/>
  <c r="AQ66" i="65"/>
  <c r="AV66" i="65" s="1"/>
  <c r="AQ63" i="65"/>
  <c r="AV63" i="65" s="1"/>
  <c r="AQ64" i="65"/>
  <c r="AV64" i="65" s="1"/>
  <c r="AJ63" i="65"/>
  <c r="AO63" i="65" s="1"/>
  <c r="AC63" i="65"/>
  <c r="E66" i="65" l="1"/>
  <c r="E68" i="65"/>
  <c r="E65" i="65"/>
  <c r="E102" i="65"/>
  <c r="E57" i="65"/>
  <c r="AC54" i="65"/>
  <c r="AH54" i="65" s="1"/>
  <c r="AT111" i="65"/>
  <c r="AP111" i="65"/>
  <c r="AS110" i="65"/>
  <c r="AV109" i="65"/>
  <c r="AV108" i="65"/>
  <c r="AV107" i="65"/>
  <c r="AV105" i="65"/>
  <c r="AP104" i="65"/>
  <c r="AU103" i="65"/>
  <c r="AT103" i="65"/>
  <c r="AS103" i="65"/>
  <c r="AQ85" i="65"/>
  <c r="AV85" i="65" s="1"/>
  <c r="AU84" i="65"/>
  <c r="AT84" i="65"/>
  <c r="AS84" i="65"/>
  <c r="AP84" i="65"/>
  <c r="AQ83" i="65"/>
  <c r="AU82" i="65"/>
  <c r="AT82" i="65"/>
  <c r="AP82" i="65"/>
  <c r="AQ81" i="65"/>
  <c r="AV81" i="65" s="1"/>
  <c r="AQ80" i="65"/>
  <c r="AV80" i="65" s="1"/>
  <c r="AS79" i="65"/>
  <c r="AR79" i="65"/>
  <c r="AP79" i="65"/>
  <c r="AV74" i="65"/>
  <c r="AV73" i="65"/>
  <c r="AV72" i="65"/>
  <c r="AV71" i="65"/>
  <c r="AU70" i="65"/>
  <c r="AT70" i="65"/>
  <c r="AS70" i="65"/>
  <c r="AP70" i="65"/>
  <c r="AQ69" i="65"/>
  <c r="AV69" i="65" s="1"/>
  <c r="AQ49" i="65"/>
  <c r="AV49" i="65" s="1"/>
  <c r="AQ62" i="65"/>
  <c r="AV62" i="65" s="1"/>
  <c r="AQ61" i="65"/>
  <c r="AV61" i="65" s="1"/>
  <c r="AQ60" i="65"/>
  <c r="AV60" i="65" s="1"/>
  <c r="AQ48" i="65"/>
  <c r="AV48" i="65" s="1"/>
  <c r="AQ42" i="65"/>
  <c r="AV42" i="65" s="1"/>
  <c r="AQ58" i="65"/>
  <c r="AV58" i="65" s="1"/>
  <c r="AQ31" i="65"/>
  <c r="AV31" i="65" s="1"/>
  <c r="AU30" i="65"/>
  <c r="AT30" i="65"/>
  <c r="AS30" i="65"/>
  <c r="AP30" i="65"/>
  <c r="AQ28" i="65"/>
  <c r="AV28" i="65" s="1"/>
  <c r="AQ27" i="65"/>
  <c r="AV27" i="65" s="1"/>
  <c r="AQ26" i="65"/>
  <c r="AV26" i="65" s="1"/>
  <c r="AQ22" i="65"/>
  <c r="AV22" i="65" s="1"/>
  <c r="AQ20" i="65"/>
  <c r="AV20" i="65" s="1"/>
  <c r="AQ19" i="65"/>
  <c r="AV19" i="65" s="1"/>
  <c r="AQ18" i="65"/>
  <c r="AV18" i="65" s="1"/>
  <c r="AQ15" i="65"/>
  <c r="AV15" i="65" s="1"/>
  <c r="AU14" i="65"/>
  <c r="AT14" i="65"/>
  <c r="AS14" i="65"/>
  <c r="AR14" i="65"/>
  <c r="AP14" i="65"/>
  <c r="E54" i="65" l="1"/>
  <c r="AV83" i="65"/>
  <c r="AQ82" i="65"/>
  <c r="AV82" i="65" s="1"/>
  <c r="AR13" i="65"/>
  <c r="AR128" i="65" s="1"/>
  <c r="AQ79" i="65"/>
  <c r="AV79" i="65" s="1"/>
  <c r="AQ84" i="65"/>
  <c r="AV84" i="65" s="1"/>
  <c r="AU13" i="65"/>
  <c r="AU128" i="65" s="1"/>
  <c r="AS13" i="65"/>
  <c r="AT13" i="65"/>
  <c r="AT128" i="65" s="1"/>
  <c r="AP13" i="65"/>
  <c r="AP128" i="65" s="1"/>
  <c r="AQ14" i="65"/>
  <c r="AV14" i="65" s="1"/>
  <c r="AQ30" i="65"/>
  <c r="AV30" i="65" s="1"/>
  <c r="AV70" i="65"/>
  <c r="AV104" i="65"/>
  <c r="AS115" i="65" l="1"/>
  <c r="AS128" i="65"/>
  <c r="AR115" i="65"/>
  <c r="AQ13" i="65"/>
  <c r="AQ128" i="65" s="1"/>
  <c r="AM30" i="65"/>
  <c r="AL30" i="65"/>
  <c r="AJ30" i="65" s="1"/>
  <c r="AN30" i="65"/>
  <c r="AH63" i="65"/>
  <c r="E63" i="65" l="1"/>
  <c r="AQ115" i="65"/>
  <c r="AV13" i="65"/>
  <c r="AV128" i="65" s="1"/>
  <c r="AM111" i="65" l="1"/>
  <c r="AI111" i="65"/>
  <c r="AF111" i="65"/>
  <c r="AB111" i="65"/>
  <c r="AD14" i="65" l="1"/>
  <c r="AN114" i="65"/>
  <c r="AM114" i="65"/>
  <c r="AM110" i="65" s="1"/>
  <c r="AI114" i="65"/>
  <c r="AI110" i="65" s="1"/>
  <c r="AG114" i="65"/>
  <c r="AU114" i="65" s="1"/>
  <c r="AF114" i="65"/>
  <c r="AB114" i="65"/>
  <c r="AN113" i="65"/>
  <c r="AO113" i="65" s="1"/>
  <c r="AG113" i="65"/>
  <c r="AN112" i="65"/>
  <c r="AO112" i="65" s="1"/>
  <c r="AG112" i="65"/>
  <c r="AN111" i="65"/>
  <c r="AO111" i="65" s="1"/>
  <c r="AG111" i="65"/>
  <c r="AL110" i="65"/>
  <c r="AE110" i="65"/>
  <c r="AO109" i="65"/>
  <c r="AH109" i="65"/>
  <c r="AO108" i="65"/>
  <c r="AH108" i="65"/>
  <c r="AO107" i="65"/>
  <c r="F107" i="65" s="1"/>
  <c r="AH107" i="65"/>
  <c r="AO105" i="65"/>
  <c r="AH105" i="65"/>
  <c r="AI104" i="65"/>
  <c r="AB104" i="65"/>
  <c r="AH104" i="65" s="1"/>
  <c r="AN103" i="65"/>
  <c r="AM103" i="65"/>
  <c r="AL103" i="65"/>
  <c r="AG103" i="65"/>
  <c r="AF103" i="65"/>
  <c r="AE103" i="65"/>
  <c r="AD103" i="65"/>
  <c r="AC103" i="65"/>
  <c r="AJ85" i="65"/>
  <c r="AO85" i="65" s="1"/>
  <c r="AC85" i="65"/>
  <c r="AH85" i="65" s="1"/>
  <c r="AN84" i="65"/>
  <c r="AM84" i="65"/>
  <c r="AL84" i="65"/>
  <c r="AI84" i="65"/>
  <c r="AG84" i="65"/>
  <c r="AF84" i="65"/>
  <c r="AE84" i="65"/>
  <c r="AB84" i="65"/>
  <c r="AJ83" i="65"/>
  <c r="AC83" i="65"/>
  <c r="AH83" i="65" s="1"/>
  <c r="AN82" i="65"/>
  <c r="AM82" i="65"/>
  <c r="AI82" i="65"/>
  <c r="AG82" i="65"/>
  <c r="AF82" i="65"/>
  <c r="AB82" i="65"/>
  <c r="AH82" i="65" s="1"/>
  <c r="AJ81" i="65"/>
  <c r="AO81" i="65" s="1"/>
  <c r="AC81" i="65"/>
  <c r="AH81" i="65" s="1"/>
  <c r="AJ80" i="65"/>
  <c r="AO80" i="65" s="1"/>
  <c r="AC80" i="65"/>
  <c r="AH80" i="65" s="1"/>
  <c r="AL79" i="65"/>
  <c r="AK79" i="65"/>
  <c r="AI79" i="65"/>
  <c r="AE79" i="65"/>
  <c r="AD79" i="65"/>
  <c r="AB79" i="65"/>
  <c r="AO74" i="65"/>
  <c r="AH74" i="65"/>
  <c r="AO73" i="65"/>
  <c r="AH73" i="65"/>
  <c r="AO72" i="65"/>
  <c r="AH72" i="65"/>
  <c r="AO71" i="65"/>
  <c r="AH71" i="65"/>
  <c r="AN70" i="65"/>
  <c r="AM70" i="65"/>
  <c r="AL70" i="65"/>
  <c r="AI70" i="65"/>
  <c r="AG70" i="65"/>
  <c r="AF70" i="65"/>
  <c r="AE70" i="65"/>
  <c r="AB70" i="65"/>
  <c r="AJ69" i="65"/>
  <c r="AO69" i="65" s="1"/>
  <c r="AC69" i="65"/>
  <c r="AH69" i="65" s="1"/>
  <c r="AC64" i="65"/>
  <c r="AH64" i="65" s="1"/>
  <c r="AJ49" i="65"/>
  <c r="AO49" i="65" s="1"/>
  <c r="AC49" i="65"/>
  <c r="AH49" i="65" s="1"/>
  <c r="AJ62" i="65"/>
  <c r="AO62" i="65" s="1"/>
  <c r="AC62" i="65"/>
  <c r="AH62" i="65" s="1"/>
  <c r="E62" i="65" s="1"/>
  <c r="AJ61" i="65"/>
  <c r="AO61" i="65" s="1"/>
  <c r="AC61" i="65"/>
  <c r="AH61" i="65" s="1"/>
  <c r="E61" i="65" s="1"/>
  <c r="AJ60" i="65"/>
  <c r="AO60" i="65" s="1"/>
  <c r="AH60" i="65"/>
  <c r="E60" i="65" s="1"/>
  <c r="AJ48" i="65"/>
  <c r="AO48" i="65" s="1"/>
  <c r="AC48" i="65"/>
  <c r="AH48" i="65" s="1"/>
  <c r="AJ42" i="65"/>
  <c r="AO42" i="65" s="1"/>
  <c r="AC42" i="65"/>
  <c r="AH42" i="65" s="1"/>
  <c r="E42" i="65" s="1"/>
  <c r="AJ58" i="65"/>
  <c r="AO58" i="65" s="1"/>
  <c r="AC58" i="65"/>
  <c r="AH58" i="65" s="1"/>
  <c r="E58" i="65" s="1"/>
  <c r="AJ31" i="65"/>
  <c r="AO31" i="65" s="1"/>
  <c r="AC31" i="65"/>
  <c r="AH31" i="65" s="1"/>
  <c r="E31" i="65" s="1"/>
  <c r="AI30" i="65"/>
  <c r="AG30" i="65"/>
  <c r="AF30" i="65"/>
  <c r="AE30" i="65"/>
  <c r="AB30" i="65"/>
  <c r="AJ28" i="65"/>
  <c r="AO28" i="65" s="1"/>
  <c r="AC28" i="65"/>
  <c r="AH28" i="65" s="1"/>
  <c r="AJ27" i="65"/>
  <c r="AO27" i="65" s="1"/>
  <c r="AC27" i="65"/>
  <c r="AH27" i="65" s="1"/>
  <c r="AJ26" i="65"/>
  <c r="AO26" i="65" s="1"/>
  <c r="AC26" i="65"/>
  <c r="AH26" i="65" s="1"/>
  <c r="AJ22" i="65"/>
  <c r="AO22" i="65" s="1"/>
  <c r="AC22" i="65"/>
  <c r="AH22" i="65" s="1"/>
  <c r="AJ20" i="65"/>
  <c r="AO20" i="65" s="1"/>
  <c r="AC20" i="65"/>
  <c r="AH20" i="65" s="1"/>
  <c r="AJ19" i="65"/>
  <c r="AO19" i="65" s="1"/>
  <c r="AC19" i="65"/>
  <c r="AH19" i="65" s="1"/>
  <c r="AJ18" i="65"/>
  <c r="AO18" i="65" s="1"/>
  <c r="AC18" i="65"/>
  <c r="AH18" i="65" s="1"/>
  <c r="AJ15" i="65"/>
  <c r="AO15" i="65" s="1"/>
  <c r="AC15" i="65"/>
  <c r="AH15" i="65" s="1"/>
  <c r="AN14" i="65"/>
  <c r="AM14" i="65"/>
  <c r="AL14" i="65"/>
  <c r="AK14" i="65"/>
  <c r="AK13" i="65" s="1"/>
  <c r="AK128" i="65" s="1"/>
  <c r="AI14" i="65"/>
  <c r="AG14" i="65"/>
  <c r="AF14" i="65"/>
  <c r="AE14" i="65"/>
  <c r="AB14" i="65"/>
  <c r="E48" i="65" l="1"/>
  <c r="E49" i="65"/>
  <c r="E64" i="65"/>
  <c r="E15" i="65"/>
  <c r="E69" i="65"/>
  <c r="E71" i="65"/>
  <c r="E72" i="65"/>
  <c r="E73" i="65"/>
  <c r="E74" i="65"/>
  <c r="E80" i="65"/>
  <c r="E81" i="65"/>
  <c r="E85" i="65"/>
  <c r="F105" i="65"/>
  <c r="E105" i="65"/>
  <c r="E107" i="65"/>
  <c r="E108" i="65"/>
  <c r="E109" i="65"/>
  <c r="E18" i="65"/>
  <c r="E19" i="65"/>
  <c r="E20" i="65"/>
  <c r="E22" i="65"/>
  <c r="E26" i="65"/>
  <c r="E27" i="65"/>
  <c r="E28" i="65"/>
  <c r="F108" i="65"/>
  <c r="AD13" i="65"/>
  <c r="AD128" i="65" s="1"/>
  <c r="F109" i="65"/>
  <c r="AH106" i="65"/>
  <c r="AL13" i="65"/>
  <c r="AO82" i="65"/>
  <c r="AH113" i="65"/>
  <c r="AU113" i="65"/>
  <c r="AV113" i="65" s="1"/>
  <c r="AB110" i="65"/>
  <c r="AP114" i="65"/>
  <c r="AF110" i="65"/>
  <c r="AT114" i="65"/>
  <c r="AT110" i="65" s="1"/>
  <c r="AT115" i="65" s="1"/>
  <c r="AH111" i="65"/>
  <c r="AU111" i="65"/>
  <c r="AV111" i="65" s="1"/>
  <c r="AH112" i="65"/>
  <c r="AU112" i="65"/>
  <c r="AN13" i="65"/>
  <c r="AN128" i="65" s="1"/>
  <c r="AF13" i="65"/>
  <c r="AF128" i="65" s="1"/>
  <c r="AG13" i="65"/>
  <c r="AG128" i="65" s="1"/>
  <c r="AJ79" i="65"/>
  <c r="AO79" i="65" s="1"/>
  <c r="AB13" i="65"/>
  <c r="AB128" i="65" s="1"/>
  <c r="AJ14" i="65"/>
  <c r="AO14" i="65" s="1"/>
  <c r="AO30" i="65"/>
  <c r="AJ84" i="65"/>
  <c r="AO84" i="65" s="1"/>
  <c r="AH114" i="65"/>
  <c r="AO114" i="65"/>
  <c r="AB103" i="65"/>
  <c r="AH103" i="65" s="1"/>
  <c r="AE13" i="65"/>
  <c r="AG110" i="65"/>
  <c r="AC30" i="65"/>
  <c r="AH30" i="65" s="1"/>
  <c r="AC84" i="65"/>
  <c r="AH84" i="65" s="1"/>
  <c r="AM13" i="65"/>
  <c r="AH70" i="65"/>
  <c r="AO70" i="65"/>
  <c r="AK115" i="65"/>
  <c r="AO104" i="65"/>
  <c r="E104" i="65" s="1"/>
  <c r="AC14" i="65"/>
  <c r="AH14" i="65" s="1"/>
  <c r="AC79" i="65"/>
  <c r="AH79" i="65" s="1"/>
  <c r="AO83" i="65"/>
  <c r="AI13" i="65"/>
  <c r="AN110" i="65"/>
  <c r="AO110" i="65" s="1"/>
  <c r="E79" i="65" l="1"/>
  <c r="E83" i="65"/>
  <c r="AI128" i="65"/>
  <c r="F131" i="65" s="1"/>
  <c r="E131" i="65" s="1"/>
  <c r="AI106" i="65"/>
  <c r="AO106" i="65" s="1"/>
  <c r="AP106" i="65" s="1"/>
  <c r="AV106" i="65" s="1"/>
  <c r="E70" i="65"/>
  <c r="E111" i="65"/>
  <c r="E113" i="65"/>
  <c r="E82" i="65"/>
  <c r="E84" i="65"/>
  <c r="E30" i="65"/>
  <c r="E14" i="65"/>
  <c r="AL115" i="65"/>
  <c r="AL128" i="65"/>
  <c r="AM115" i="65"/>
  <c r="AM128" i="65"/>
  <c r="F135" i="65" s="1"/>
  <c r="E135" i="65" s="1"/>
  <c r="AE115" i="65"/>
  <c r="AE128" i="65"/>
  <c r="F137" i="65"/>
  <c r="E137" i="65" s="1"/>
  <c r="F84" i="65"/>
  <c r="F113" i="65"/>
  <c r="F104" i="65"/>
  <c r="F111" i="65"/>
  <c r="AC13" i="65"/>
  <c r="AF115" i="65"/>
  <c r="AU110" i="65"/>
  <c r="AU115" i="65" s="1"/>
  <c r="AV112" i="65"/>
  <c r="F112" i="65" s="1"/>
  <c r="AV114" i="65"/>
  <c r="F114" i="65" s="1"/>
  <c r="AP110" i="65"/>
  <c r="AJ13" i="65"/>
  <c r="AJ128" i="65" s="1"/>
  <c r="AG115" i="65"/>
  <c r="AB115" i="65"/>
  <c r="AH110" i="65"/>
  <c r="AN115" i="65"/>
  <c r="AD115" i="65"/>
  <c r="AI103" i="65" l="1"/>
  <c r="AO103" i="65" s="1"/>
  <c r="E103" i="65" s="1"/>
  <c r="AP103" i="65"/>
  <c r="AV103" i="65" s="1"/>
  <c r="F106" i="65"/>
  <c r="E106" i="65"/>
  <c r="E112" i="65"/>
  <c r="AO13" i="65"/>
  <c r="E114" i="65"/>
  <c r="AC115" i="65"/>
  <c r="AC128" i="65"/>
  <c r="F133" i="65" s="1"/>
  <c r="AH13" i="65"/>
  <c r="F103" i="65"/>
  <c r="AJ115" i="65"/>
  <c r="AI115" i="65"/>
  <c r="AP115" i="65"/>
  <c r="AV110" i="65"/>
  <c r="AV115" i="65" s="1"/>
  <c r="E110" i="65" l="1"/>
  <c r="AO115" i="65"/>
  <c r="AO128" i="65"/>
  <c r="E133" i="65"/>
  <c r="F139" i="65"/>
  <c r="E139" i="65" s="1"/>
  <c r="AH128" i="65"/>
  <c r="F13" i="65"/>
  <c r="F128" i="65" s="1"/>
  <c r="E13" i="65"/>
  <c r="E128" i="65" s="1"/>
  <c r="AH115" i="65"/>
  <c r="F110" i="65"/>
  <c r="F115" i="65" l="1"/>
  <c r="E115" i="65"/>
</calcChain>
</file>

<file path=xl/sharedStrings.xml><?xml version="1.0" encoding="utf-8"?>
<sst xmlns="http://schemas.openxmlformats.org/spreadsheetml/2006/main" count="446" uniqueCount="286">
  <si>
    <t>МБ</t>
  </si>
  <si>
    <t>№
 п/п</t>
  </si>
  <si>
    <t>КЦСР</t>
  </si>
  <si>
    <t xml:space="preserve">Общий  
 объем  
финанси-
рования,
тыс.руб.
</t>
  </si>
  <si>
    <t>3.1.</t>
  </si>
  <si>
    <t>3.2.</t>
  </si>
  <si>
    <t>-</t>
  </si>
  <si>
    <t>1.</t>
  </si>
  <si>
    <t>3.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</si>
  <si>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</si>
  <si>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</si>
  <si>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</si>
  <si>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КБ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</si>
  <si>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</si>
  <si>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</si>
  <si>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</si>
  <si>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Администрация города Норильска</t>
  </si>
  <si>
    <t>Совершенствование материально-технической базы</t>
  </si>
  <si>
    <t>4.</t>
  </si>
  <si>
    <t>1.1.</t>
  </si>
  <si>
    <t>4.1.</t>
  </si>
  <si>
    <t>4.2.</t>
  </si>
  <si>
    <t>3.4.</t>
  </si>
  <si>
    <t>Организация мониторинга за работой общественного автомобильного транспорта</t>
  </si>
  <si>
    <t>Администрация города Норильска /
МБУ "Автохозяйство"</t>
  </si>
  <si>
    <t>Уборка территории и аналогичная деятельность</t>
  </si>
  <si>
    <t>4.3.</t>
  </si>
  <si>
    <t>4.4.</t>
  </si>
  <si>
    <t>Осуществление приносящей доход деятельности</t>
  </si>
  <si>
    <r>
      <rPr>
        <b/>
        <sz val="13"/>
        <rFont val="Times New Roman"/>
        <family val="1"/>
        <charset val="204"/>
      </rPr>
      <t xml:space="preserve">Подпрограмма 3: </t>
    </r>
    <r>
      <rPr>
        <sz val="13"/>
        <rFont val="Times New Roman"/>
        <family val="1"/>
        <charset val="204"/>
      </rPr>
      <t>"Создание условий для развития воздушного и автомобильного пассажирского транспорта"</t>
    </r>
  </si>
  <si>
    <r>
      <rPr>
        <b/>
        <sz val="13"/>
        <color indexed="8"/>
        <rFont val="Times New Roman"/>
        <family val="1"/>
        <charset val="204"/>
      </rPr>
      <t xml:space="preserve">Подпрограмма 4: </t>
    </r>
    <r>
      <rPr>
        <sz val="13"/>
        <color indexed="8"/>
        <rFont val="Times New Roman"/>
        <family val="1"/>
        <charset val="204"/>
      </rPr>
      <t>"Обслуживание муниципального транспорта"</t>
    </r>
  </si>
  <si>
    <t>Приобретение основных средств</t>
  </si>
  <si>
    <t>12.3.00.00000</t>
  </si>
  <si>
    <t>12.3.00.00300</t>
  </si>
  <si>
    <t>12.2.00.00000</t>
  </si>
  <si>
    <t>12.2.00.00400</t>
  </si>
  <si>
    <t>Оптимизация маршрутной сети общественного автомобильного транспорта</t>
  </si>
  <si>
    <t>12.2.00.00500</t>
  </si>
  <si>
    <r>
      <rPr>
        <u/>
        <sz val="13"/>
        <rFont val="Times New Roman"/>
        <family val="1"/>
        <charset val="204"/>
      </rPr>
      <t>2019</t>
    </r>
    <r>
      <rPr>
        <sz val="13"/>
        <rFont val="Times New Roman"/>
        <family val="1"/>
        <charset val="204"/>
      </rPr>
      <t xml:space="preserve">  год</t>
    </r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</si>
  <si>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</si>
  <si>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</si>
  <si>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</si>
  <si>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</si>
  <si>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</si>
  <si>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</si>
  <si>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</si>
  <si>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</si>
  <si>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</si>
  <si>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</si>
  <si>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</si>
  <si>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</si>
  <si>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1.1.7</t>
  </si>
  <si>
    <t>1.1.8</t>
  </si>
  <si>
    <t>Ремонтные работы дорожного хозяйства</t>
  </si>
  <si>
    <t>Обустройство автобусных остановок</t>
  </si>
  <si>
    <t>Выполнение проектных работ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</si>
  <si>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</si>
  <si>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</si>
  <si>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</si>
  <si>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</si>
  <si>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</si>
  <si>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</si>
  <si>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1.2</t>
  </si>
  <si>
    <t>1.2.1</t>
  </si>
  <si>
    <t>1.2.2</t>
  </si>
  <si>
    <t>1.2.3</t>
  </si>
  <si>
    <t>1.2.4</t>
  </si>
  <si>
    <t>1.2.5</t>
  </si>
  <si>
    <t>1.3</t>
  </si>
  <si>
    <t>1.4</t>
  </si>
  <si>
    <t>1.5</t>
  </si>
  <si>
    <t>1.5.1</t>
  </si>
  <si>
    <t>1.5.2</t>
  </si>
  <si>
    <t>1.6</t>
  </si>
  <si>
    <t>1.6.1</t>
  </si>
  <si>
    <t>1.6.2</t>
  </si>
  <si>
    <t>2.1</t>
  </si>
  <si>
    <t>2.2</t>
  </si>
  <si>
    <t>12.1.00.00210</t>
  </si>
  <si>
    <t>12.1.00.00300</t>
  </si>
  <si>
    <t>12.1.00.00420</t>
  </si>
  <si>
    <t>12.1.00.00430</t>
  </si>
  <si>
    <t>12.1.00.00440</t>
  </si>
  <si>
    <t>12.1.00.00450</t>
  </si>
  <si>
    <t>12.1.00.00510</t>
  </si>
  <si>
    <t>12.1.00.00520</t>
  </si>
  <si>
    <t>12.1.00.00640</t>
  </si>
  <si>
    <t>12.4.00.00500</t>
  </si>
  <si>
    <t>12.4.00.00000</t>
  </si>
  <si>
    <t>12.2.00.00100</t>
  </si>
  <si>
    <t>Иные направления расходования средств дорожного фонда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</si>
  <si>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</si>
  <si>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</si>
  <si>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</si>
  <si>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</si>
  <si>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</si>
  <si>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3.5.</t>
  </si>
  <si>
    <t>12.2.00.00600</t>
  </si>
  <si>
    <t>Администрация города Норильска /МКУ «Норильскавтодор»</t>
  </si>
  <si>
    <t>Администрация города Норильска /МКУ « Норильскавтодор»</t>
  </si>
  <si>
    <t>Администрация города Норильска /МКУ «Норильскавтодор»/МУ "Управление жилищно-коммунального хозяйства"</t>
  </si>
  <si>
    <r>
      <rPr>
        <u/>
        <sz val="13"/>
        <rFont val="Times New Roman"/>
        <family val="1"/>
        <charset val="204"/>
      </rPr>
      <t>2020</t>
    </r>
    <r>
      <rPr>
        <sz val="13"/>
        <rFont val="Times New Roman"/>
        <family val="1"/>
        <charset val="204"/>
      </rPr>
      <t xml:space="preserve">  год</t>
    </r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</si>
  <si>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</si>
  <si>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t>Администрация города Норильска / МКУ  "Норильскавтодор»/Снежногорское территориальное управление Администрации города Норильска</t>
  </si>
  <si>
    <t>Содержание  автомобильных дорог</t>
  </si>
  <si>
    <t>Администрация города Норильска / МКУ  "Норильскавтодор»</t>
  </si>
  <si>
    <t xml:space="preserve">Снежногорское территориальное управление Администрации города Норильска </t>
  </si>
  <si>
    <t xml:space="preserve">12.1.00.00130 </t>
  </si>
  <si>
    <t xml:space="preserve">12.1.00.00110                </t>
  </si>
  <si>
    <t xml:space="preserve">12.1.00.00150              </t>
  </si>
  <si>
    <t>Ремонт автомобильных дорог</t>
  </si>
  <si>
    <t xml:space="preserve">12.1.00.00330              </t>
  </si>
  <si>
    <t xml:space="preserve">12.1.00.00280           </t>
  </si>
  <si>
    <t>Замена и ремонт опор наружного освещения</t>
  </si>
  <si>
    <t>12.1.00.02500</t>
  </si>
  <si>
    <t>Реконструкция   Юго-западной объездной дороги г. Норильска (автодорожного моста на км 7+495)</t>
  </si>
  <si>
    <t>12.1.00.02600</t>
  </si>
  <si>
    <t>12.1.00.02700</t>
  </si>
  <si>
    <t>Реконструкция   автомобильной дороги улица Дудинская (автодорожного моста через концентратопровод на км 0+157)</t>
  </si>
  <si>
    <t>12.1.00.02800</t>
  </si>
  <si>
    <t>12.1.00.02900</t>
  </si>
  <si>
    <t xml:space="preserve">12.2.00.00210        </t>
  </si>
  <si>
    <t>Итого  
финанси-
рование 
 2020  
  год</t>
  </si>
  <si>
    <t>(20+21+24+25)</t>
  </si>
  <si>
    <t>(27+28+31+32)</t>
  </si>
  <si>
    <t>Итого  
финанси-
рование 
 2019  
  год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</si>
  <si>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</si>
  <si>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</si>
  <si>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</si>
  <si>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>Реконструкция   Юго-западной объездной автомобильной дороги города Норильска (автодорожного моста  через напорные водоводы на км 2+147 по ул. Октябрьской)</t>
  </si>
  <si>
    <r>
      <rPr>
        <u/>
        <sz val="13"/>
        <rFont val="Times New Roman"/>
        <family val="1"/>
        <charset val="204"/>
      </rPr>
      <t>2021</t>
    </r>
    <r>
      <rPr>
        <sz val="13"/>
        <rFont val="Times New Roman"/>
        <family val="1"/>
        <charset val="204"/>
      </rPr>
      <t xml:space="preserve">  год</t>
    </r>
  </si>
  <si>
    <t>12.1.00.03500</t>
  </si>
  <si>
    <t xml:space="preserve">Ремонт водопропускных труб на автомобильных дорогах </t>
  </si>
  <si>
    <t>Экспертиза результата выполненных научно-исследовательских работ по оптимизации маршрутной сети общественного автомобильного транспорта на территории муниципального образования город Норильск</t>
  </si>
  <si>
    <t>3.6.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</si>
  <si>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</si>
  <si>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</si>
  <si>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12.3.00.00100
12.3.00.75110
12.3.00.10470</t>
  </si>
  <si>
    <t>12.3.00.00200
12.3.00.75110
12.3.00.10470</t>
  </si>
  <si>
    <t>ИТОГО по муниципальной программе  "Развитие транспортной системы" на 2017-2021 годы:</t>
  </si>
  <si>
    <t>Итого  
финанси-
рование 
 2021  
  год</t>
  </si>
  <si>
    <t xml:space="preserve"> Реконструкция  автомобильной дороги  Норильск- Талнах (мост через р. Наледная на км 2+969)</t>
  </si>
  <si>
    <t>Реконструкция автодороги "Юго-западная объездная  с подъездом к Норильску и искуственные сооружения на ней" (Устройство наружного освещения)</t>
  </si>
  <si>
    <t>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</si>
  <si>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Паспортизация, диагностика, специальная 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</si>
  <si>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</si>
  <si>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</si>
  <si>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r>
      <rPr>
        <u/>
        <sz val="13"/>
        <rFont val="Times New Roman"/>
        <family val="1"/>
        <charset val="204"/>
      </rPr>
      <t>2022</t>
    </r>
    <r>
      <rPr>
        <sz val="13"/>
        <rFont val="Times New Roman"/>
        <family val="1"/>
        <charset val="204"/>
      </rPr>
      <t xml:space="preserve">  год</t>
    </r>
  </si>
  <si>
    <t>Устройство берм на автодороге Норильск-Талнах</t>
  </si>
  <si>
    <t>Строительство, реконструкция, капитальный ремонт дорожного хозяйства (капитальные вложения)</t>
  </si>
  <si>
    <t>Реконструкция объекта "Объездная автодорога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</si>
  <si>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Строительство автодороги «Автомобильная северная объездная дорога" III пусковой комплекс</t>
  </si>
  <si>
    <t>Строительство водопропускной трубы на км 32+800 автодороги Норильск-Алыкель</t>
  </si>
  <si>
    <t>Организация парковки на "Автомобильной дороге от продмага до больницы на 1000 коек и искусственные сооружения на ней"</t>
  </si>
  <si>
    <t>Архитектурно-художественное оформление улично-дорожной сети</t>
  </si>
  <si>
    <t>Закупка бетонных блоков на организацию временного прекращения движения по автомобильным дорогам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</si>
  <si>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</si>
  <si>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</si>
  <si>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</si>
  <si>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</si>
  <si>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</si>
  <si>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</si>
  <si>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</si>
  <si>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</si>
  <si>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</si>
  <si>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1.5.3</t>
  </si>
  <si>
    <t>1.5.4</t>
  </si>
  <si>
    <t>1.7</t>
  </si>
  <si>
    <t>1.7.1</t>
  </si>
  <si>
    <t xml:space="preserve">12.1.00.00120                                                       12.1.00.S5080                </t>
  </si>
  <si>
    <t xml:space="preserve">12.1.00.00180        </t>
  </si>
  <si>
    <t>Устройство временной водопропускной трубы на км 32 автодороги город Норильск- поселок Алыкель</t>
  </si>
  <si>
    <t>12.1.00.01300</t>
  </si>
  <si>
    <t xml:space="preserve">Ремонт тротуаров и бортовых камней </t>
  </si>
  <si>
    <t>12.1.00.00240</t>
  </si>
  <si>
    <t>Ремонт дворовых территорий многоквартирных домов, проездов к дворовым территориям многоквартирных домов</t>
  </si>
  <si>
    <t>12.1.00.00350</t>
  </si>
  <si>
    <t>Строительство  моста через вторую протоку р. Норильской на автомобильной дороге подъезд к гидропорту "Валек"</t>
  </si>
  <si>
    <t xml:space="preserve">12.1.00.00290             </t>
  </si>
  <si>
    <t xml:space="preserve">Ремонт автомобильной дороги  Норильск-Талнах </t>
  </si>
  <si>
    <t xml:space="preserve">12.1.00.00230            </t>
  </si>
  <si>
    <t>Установка  барьерных ограждений на автомобильных дорогах</t>
  </si>
  <si>
    <t>12.1.00.03100</t>
  </si>
  <si>
    <t>Устройство системы защиты от подтопления автодороги ул. Федоровского</t>
  </si>
  <si>
    <t>12.1.00.03300</t>
  </si>
  <si>
    <t>Установка световых композиций (светодиодные деревья)</t>
  </si>
  <si>
    <t>Замена светового оборудования разворотной стелы на перекрестке Ленинский пр. - ул. Орджоникидзе</t>
  </si>
  <si>
    <t>Содержание линий наружного освещения  на участке км 47+951 - 48+146  автомобильной дороги "Подъезд к а/п г. Норильска"</t>
  </si>
  <si>
    <t>Устройство архитектурной подсветки мозаичных панно по адресу ул. Комсомольская, 43-А, 47-А</t>
  </si>
  <si>
    <t>12.1.00.00460</t>
  </si>
  <si>
    <t>12.1.00.00470</t>
  </si>
  <si>
    <t>12.1.00.00480</t>
  </si>
  <si>
    <t>12.1.00.00490</t>
  </si>
  <si>
    <t>1.5.5</t>
  </si>
  <si>
    <t>1.5.6</t>
  </si>
  <si>
    <t>1.5.7</t>
  </si>
  <si>
    <t>1.5.8</t>
  </si>
  <si>
    <t>Установка дорожных знаков</t>
  </si>
  <si>
    <t>Устройство светофорного объекта на перекрестке ул. Талнахская - ул. Пушкина</t>
  </si>
  <si>
    <t>Устройство светофорного объекта на перекрестке ул. Кирова - ул. Советская</t>
  </si>
  <si>
    <t>Капитальный ремонт светофорного объекта на перекрестке ул.Кирова  - ул.Павлова</t>
  </si>
  <si>
    <t>Установка дорожных зеркал</t>
  </si>
  <si>
    <t>Обустройство нерегулируемого пешеходного перехода по ул. Победы, 1А светофорами Т-7</t>
  </si>
  <si>
    <t>12.4.00.01300</t>
  </si>
  <si>
    <t>12.4.00.01400</t>
  </si>
  <si>
    <t>12.4.00.01500</t>
  </si>
  <si>
    <t>12.4.00.01600</t>
  </si>
  <si>
    <t>12.4.00.01700</t>
  </si>
  <si>
    <t>12.4.00.01800</t>
  </si>
  <si>
    <t>2.3</t>
  </si>
  <si>
    <t>2.4</t>
  </si>
  <si>
    <t>2.5</t>
  </si>
  <si>
    <t>2.6</t>
  </si>
  <si>
    <t>2.7</t>
  </si>
  <si>
    <t>2.8</t>
  </si>
  <si>
    <t>1.2.6</t>
  </si>
  <si>
    <t>1.2.7</t>
  </si>
  <si>
    <t>1.2.8</t>
  </si>
  <si>
    <t>1.2.9</t>
  </si>
  <si>
    <t>1.2.10</t>
  </si>
  <si>
    <t>1.1.9</t>
  </si>
  <si>
    <t xml:space="preserve">12.1.00.01200    </t>
  </si>
  <si>
    <t xml:space="preserve">12.1.00.01400   </t>
  </si>
  <si>
    <t>12.1.00.03600</t>
  </si>
  <si>
    <t>12.1.00.00400</t>
  </si>
  <si>
    <t>12.1.00.00500</t>
  </si>
  <si>
    <t>12.1.00.00600</t>
  </si>
  <si>
    <t>(6+7+10+11)</t>
  </si>
  <si>
    <t>(12+19+26+33)</t>
  </si>
  <si>
    <t>(13+14+17+18)</t>
  </si>
  <si>
    <t>Итого  
финанси-
рование 
 2022  
  год</t>
  </si>
  <si>
    <t xml:space="preserve">НАПРАВЛЕНИЯ И ОБЪЕМЫ ФИНАНСИРОВАНИЯ МП "РАЗВИТИЕ ТРАНСПОРТНОЙ СИСТЕМЫ" </t>
  </si>
  <si>
    <t>Приложение №7
к муниципальной программе 
"Развитие транспортной системы", утвержденной постановлением Администрации города Норильска от  07.12.2016 №589</t>
  </si>
  <si>
    <t xml:space="preserve"> 12.1.00.S5080      12.1.0001000        </t>
  </si>
  <si>
    <t>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 обеспечение работы и содержание пункта весмового контроля и прочие расходы</t>
  </si>
  <si>
    <t>12.1.00.00700</t>
  </si>
  <si>
    <t>12.1.00.00710</t>
  </si>
  <si>
    <t>12.1.00.00720</t>
  </si>
  <si>
    <t>12.1.00.00730</t>
  </si>
  <si>
    <t>12.1.00.00740</t>
  </si>
  <si>
    <t>12.4.00.02000</t>
  </si>
  <si>
    <t xml:space="preserve">Содержание автомобильной северной объездной дороги   </t>
  </si>
  <si>
    <t>Содержание автомобильной северной объездной дороги   (I этап строительства)</t>
  </si>
  <si>
    <t>Техническое обслуживание трансформаторных подстанций :КТПн-10, КТПн-3, КТПн-452/2, КТПн-342,КТПн-215</t>
  </si>
  <si>
    <t>Установка недостающих барьерных ограждений автомобильных дорог</t>
  </si>
  <si>
    <t>Восстановление изношенных верхних слоев асфальтобетонного покрытия</t>
  </si>
  <si>
    <t>Поверхностная обработка асфальтобетонных покрытий восстанавливающим составом</t>
  </si>
  <si>
    <t>Ремонт автомобильной дороги  Ленинский проспект</t>
  </si>
  <si>
    <t xml:space="preserve">Ремонт искусственных неровностей </t>
  </si>
  <si>
    <t xml:space="preserve">Устройство искусственных неровностей </t>
  </si>
  <si>
    <t>Окраска и нанесение вертикальной разметки на металлические опоры освещения автомобильной дороги Норильск - Алыкель</t>
  </si>
  <si>
    <t>Восстановление оборудования въездных стел на 28 км автомобильной дороги  Норильск-Алыкель</t>
  </si>
  <si>
    <t xml:space="preserve"> Устройство недостающего освещения участков автомобильной дороги  Норильск - Талнах</t>
  </si>
  <si>
    <t>Устройство недостающего освещения участков автомобильной дороги Норильск-Алыкель</t>
  </si>
  <si>
    <t>Строительство автомобильной северной объездной дороги (I этап строительства)</t>
  </si>
  <si>
    <t>Ремонт участков наружного освещения</t>
  </si>
  <si>
    <t>Выполнение работ по углублению русла реки Талнахской</t>
  </si>
  <si>
    <t>Ремонт автодороги ул. Михаила Кравца, ул. Диксона</t>
  </si>
  <si>
    <t xml:space="preserve">Ремонт участка (км 3+400 - км 4+400) автодороги "Юго-западная объездная с подъездом  к Норильску и искусственные сооружения на ней" </t>
  </si>
  <si>
    <t>Реконструкция участков автомобильной дороги  Норильск-Талнах (устройство водопропускных труб)</t>
  </si>
  <si>
    <t>Ремонт  Юго-западной объездной дороги города Норильска (ремонт туманозащитного сооружения в районе дамбы)</t>
  </si>
  <si>
    <t>Ремонт светофорного объекта  Ленинский пр. - ул. Дзержинского</t>
  </si>
  <si>
    <t>Ремонт светофорного объекта ул. Талнахская - ул. Орджоникидзе</t>
  </si>
  <si>
    <t>Обустройство светофорным объектом перекрестка  автодороги ЮВВ и автодороги Норильск-Талнах</t>
  </si>
  <si>
    <t>Комплексная схема организации дорожного движения (КСОДД)</t>
  </si>
  <si>
    <t>Обустройство участка автодороги техническими средствами регулирования дорожного движения вблизи детских образовательных учреждений</t>
  </si>
  <si>
    <t>Обустройство перекрестка автодорог ул. Рудная- ул. Федоровского средствами организации дорожного движения</t>
  </si>
  <si>
    <t>Ремонт светофорного объекта ул. Октябрьская - ул. Заводская</t>
  </si>
  <si>
    <t>Ремонт светофорного объекта ул. Надеждинская - ул. Шахтерская</t>
  </si>
  <si>
    <t>Ремонт светофорного объекта Кайеркан-Автовокзал</t>
  </si>
  <si>
    <t>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</si>
  <si>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 xml:space="preserve">Общий  
 объем  
финанси-
рования,
тыс.руб.
2017-2022
</t>
  </si>
  <si>
    <t>Итого</t>
  </si>
  <si>
    <t>МБ 2017-2022</t>
  </si>
  <si>
    <t>ДФ 2017-2022</t>
  </si>
  <si>
    <t>КБ 2017-2022</t>
  </si>
  <si>
    <t>ВБ</t>
  </si>
  <si>
    <t>ИТОГО 2017-2022</t>
  </si>
  <si>
    <t>МКУ «Управление жилищно-коммунального хозяйства»</t>
  </si>
  <si>
    <t>Администрация города Норильска /МКУ «Управление по содержанию и строительству автомобильных дорог города Норильска», Снежногорское территориальное управление Администрации города Норильска/МКУ "Управление жилищно-коммунального хозяйства"</t>
  </si>
  <si>
    <t>1.2.11</t>
  </si>
  <si>
    <t>1.2.12</t>
  </si>
  <si>
    <t>12.3.00.00100
12.3.00.75110
12.3.00.10380</t>
  </si>
  <si>
    <t>12.3.00.00200
12.3.00.75110
12.3.00.10380</t>
  </si>
  <si>
    <t xml:space="preserve">Приложение № 2 к постановлению Администрации города Норильска </t>
  </si>
  <si>
    <t>от 19.03.2020 № 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</si>
</sst>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#,##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_р_._-;_-@_-"/>
    <numFmt numFmtId="169" formatCode="_-* #,##0.0_р_._-;\-* #,##0.0_р_._-;_-* &quot;-&quot;??_р_._-;_-@_-"/>
    <numFmt numFmtId="170" formatCode="0.0"/>
    <numFmt numFmtId="171" formatCode="_-* #,##0.0\ _₽_-;\-* #,##0.0\ _₽_-;_-* &quot;-&quot;?\ _₽_-;_-@_-"/>
  </numFmts>
  <fonts count="26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</cellStyleXfs>
  <cellXfs count="109">
    <xf numFmtId="0" fontId="0" fillId="0" borderId="0" xfId="0"/>
    <xf numFmtId="169" fontId="14" fillId="2" borderId="2" xfId="0" applyNumberFormat="1" applyFont="1" applyFill="1" applyBorder="1" applyAlignment="1">
      <alignment horizontal="right" vertical="center" wrapText="1"/>
    </xf>
    <xf numFmtId="164" fontId="24" fillId="2" borderId="2" xfId="0" applyNumberFormat="1" applyFont="1" applyFill="1" applyBorder="1" applyAlignment="1">
      <alignment horizontal="right" vertical="center" wrapText="1"/>
    </xf>
    <xf numFmtId="169" fontId="9" fillId="2" borderId="2" xfId="0" applyNumberFormat="1" applyFont="1" applyFill="1" applyBorder="1" applyAlignment="1">
      <alignment horizontal="center" vertical="center" wrapText="1"/>
    </xf>
    <xf numFmtId="2" fontId="24" fillId="2" borderId="2" xfId="15" applyNumberFormat="1" applyFont="1" applyFill="1" applyBorder="1" applyAlignment="1">
      <alignment horizontal="right" vertical="center" wrapText="1"/>
    </xf>
    <xf numFmtId="0" fontId="3" fillId="2" borderId="0" xfId="0" applyFont="1" applyFill="1" applyBorder="1"/>
    <xf numFmtId="171" fontId="3" fillId="2" borderId="0" xfId="0" applyNumberFormat="1" applyFont="1" applyFill="1" applyBorder="1"/>
    <xf numFmtId="0" fontId="3" fillId="2" borderId="3" xfId="0" applyFont="1" applyFill="1" applyBorder="1"/>
    <xf numFmtId="0" fontId="2" fillId="2" borderId="3" xfId="0" applyFont="1" applyFill="1" applyBorder="1" applyAlignment="1"/>
    <xf numFmtId="0" fontId="3" fillId="2" borderId="0" xfId="0" applyFont="1" applyFill="1"/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left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9" fontId="9" fillId="2" borderId="2" xfId="0" applyNumberFormat="1" applyFont="1" applyFill="1" applyBorder="1" applyAlignment="1">
      <alignment horizontal="right" vertical="center" wrapText="1"/>
    </xf>
    <xf numFmtId="0" fontId="23" fillId="2" borderId="0" xfId="0" applyFont="1" applyFill="1"/>
    <xf numFmtId="2" fontId="9" fillId="2" borderId="2" xfId="0" applyNumberFormat="1" applyFont="1" applyFill="1" applyBorder="1" applyAlignment="1">
      <alignment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left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left" vertical="center" wrapText="1"/>
    </xf>
    <xf numFmtId="164" fontId="9" fillId="2" borderId="7" xfId="0" applyNumberFormat="1" applyFont="1" applyFill="1" applyBorder="1" applyAlignment="1">
      <alignment horizontal="left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169" fontId="9" fillId="2" borderId="7" xfId="0" applyNumberFormat="1" applyFont="1" applyFill="1" applyBorder="1" applyAlignment="1">
      <alignment horizontal="right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left" vertical="center" wrapText="1"/>
    </xf>
    <xf numFmtId="169" fontId="14" fillId="2" borderId="7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169" fontId="9" fillId="2" borderId="2" xfId="15" applyNumberFormat="1" applyFont="1" applyFill="1" applyBorder="1" applyAlignment="1">
      <alignment horizontal="center" vertical="center" wrapText="1"/>
    </xf>
    <xf numFmtId="2" fontId="24" fillId="2" borderId="2" xfId="0" applyNumberFormat="1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vertical="center" wrapText="1"/>
    </xf>
    <xf numFmtId="164" fontId="15" fillId="2" borderId="5" xfId="0" applyNumberFormat="1" applyFont="1" applyFill="1" applyBorder="1" applyAlignment="1">
      <alignment horizontal="center" vertical="center" wrapText="1"/>
    </xf>
    <xf numFmtId="0" fontId="9" fillId="2" borderId="5" xfId="0" quotePrefix="1" applyFont="1" applyFill="1" applyBorder="1" applyAlignment="1">
      <alignment horizontal="center" vertical="center"/>
    </xf>
    <xf numFmtId="169" fontId="9" fillId="2" borderId="7" xfId="0" applyNumberFormat="1" applyFont="1" applyFill="1" applyBorder="1" applyAlignment="1">
      <alignment horizontal="center" vertical="center" wrapText="1"/>
    </xf>
    <xf numFmtId="169" fontId="14" fillId="2" borderId="5" xfId="0" applyNumberFormat="1" applyFont="1" applyFill="1" applyBorder="1" applyAlignment="1">
      <alignment horizontal="center" vertical="center" wrapText="1"/>
    </xf>
    <xf numFmtId="170" fontId="9" fillId="2" borderId="2" xfId="0" applyNumberFormat="1" applyFont="1" applyFill="1" applyBorder="1" applyAlignment="1">
      <alignment horizontal="center" vertical="center" wrapText="1"/>
    </xf>
    <xf numFmtId="0" fontId="9" fillId="2" borderId="2" xfId="0" quotePrefix="1" applyFont="1" applyFill="1" applyBorder="1" applyAlignment="1">
      <alignment horizontal="center" vertical="center" wrapText="1"/>
    </xf>
    <xf numFmtId="0" fontId="9" fillId="2" borderId="2" xfId="0" quotePrefix="1" applyFont="1" applyFill="1" applyBorder="1" applyAlignment="1">
      <alignment horizontal="center" vertical="center"/>
    </xf>
    <xf numFmtId="2" fontId="14" fillId="2" borderId="5" xfId="0" applyNumberFormat="1" applyFont="1" applyFill="1" applyBorder="1" applyAlignment="1">
      <alignment horizontal="center" vertical="center" wrapText="1"/>
    </xf>
    <xf numFmtId="169" fontId="9" fillId="2" borderId="5" xfId="0" applyNumberFormat="1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center" vertical="center" wrapText="1"/>
    </xf>
    <xf numFmtId="168" fontId="3" fillId="2" borderId="2" xfId="0" applyNumberFormat="1" applyFont="1" applyFill="1" applyBorder="1"/>
    <xf numFmtId="0" fontId="2" fillId="2" borderId="15" xfId="0" applyFont="1" applyFill="1" applyBorder="1"/>
    <xf numFmtId="0" fontId="3" fillId="2" borderId="15" xfId="0" applyFont="1" applyFill="1" applyBorder="1"/>
    <xf numFmtId="168" fontId="3" fillId="2" borderId="16" xfId="0" applyNumberFormat="1" applyFont="1" applyFill="1" applyBorder="1"/>
    <xf numFmtId="0" fontId="3" fillId="2" borderId="16" xfId="0" applyFont="1" applyFill="1" applyBorder="1"/>
    <xf numFmtId="0" fontId="3" fillId="2" borderId="13" xfId="0" applyFont="1" applyFill="1" applyBorder="1"/>
    <xf numFmtId="168" fontId="3" fillId="2" borderId="17" xfId="0" applyNumberFormat="1" applyFont="1" applyFill="1" applyBorder="1"/>
    <xf numFmtId="168" fontId="3" fillId="2" borderId="14" xfId="0" applyNumberFormat="1" applyFont="1" applyFill="1" applyBorder="1"/>
    <xf numFmtId="169" fontId="9" fillId="3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169" fontId="14" fillId="0" borderId="2" xfId="0" applyNumberFormat="1" applyFont="1" applyFill="1" applyBorder="1" applyAlignment="1">
      <alignment horizontal="right" vertical="center" wrapText="1"/>
    </xf>
    <xf numFmtId="169" fontId="9" fillId="0" borderId="2" xfId="0" applyNumberFormat="1" applyFont="1" applyFill="1" applyBorder="1" applyAlignment="1">
      <alignment horizontal="right" vertical="center" wrapText="1"/>
    </xf>
    <xf numFmtId="169" fontId="9" fillId="0" borderId="7" xfId="0" applyNumberFormat="1" applyFont="1" applyFill="1" applyBorder="1" applyAlignment="1">
      <alignment horizontal="right" vertical="center" wrapText="1"/>
    </xf>
    <xf numFmtId="169" fontId="14" fillId="0" borderId="7" xfId="0" applyNumberFormat="1" applyFont="1" applyFill="1" applyBorder="1" applyAlignment="1">
      <alignment horizontal="center" vertical="center" wrapText="1"/>
    </xf>
    <xf numFmtId="164" fontId="24" fillId="0" borderId="2" xfId="0" applyNumberFormat="1" applyFont="1" applyFill="1" applyBorder="1" applyAlignment="1">
      <alignment horizontal="right" vertical="center" wrapText="1"/>
    </xf>
    <xf numFmtId="169" fontId="9" fillId="0" borderId="2" xfId="15" applyNumberFormat="1" applyFont="1" applyFill="1" applyBorder="1" applyAlignment="1">
      <alignment horizontal="center" vertical="center" wrapText="1"/>
    </xf>
    <xf numFmtId="169" fontId="9" fillId="0" borderId="2" xfId="0" applyNumberFormat="1" applyFont="1" applyFill="1" applyBorder="1" applyAlignment="1">
      <alignment horizontal="center" vertical="center" wrapText="1"/>
    </xf>
    <xf numFmtId="2" fontId="24" fillId="0" borderId="2" xfId="15" applyNumberFormat="1" applyFont="1" applyFill="1" applyBorder="1" applyAlignment="1">
      <alignment horizontal="right" vertical="center" wrapText="1"/>
    </xf>
    <xf numFmtId="2" fontId="24" fillId="0" borderId="2" xfId="0" applyNumberFormat="1" applyFont="1" applyFill="1" applyBorder="1" applyAlignment="1">
      <alignment horizontal="right" vertical="center" wrapText="1"/>
    </xf>
    <xf numFmtId="169" fontId="14" fillId="0" borderId="5" xfId="0" applyNumberFormat="1" applyFont="1" applyFill="1" applyBorder="1" applyAlignment="1">
      <alignment horizontal="center" vertical="center" wrapText="1"/>
    </xf>
    <xf numFmtId="169" fontId="9" fillId="0" borderId="7" xfId="0" applyNumberFormat="1" applyFont="1" applyFill="1" applyBorder="1" applyAlignment="1">
      <alignment horizontal="center" vertical="center" wrapText="1"/>
    </xf>
    <xf numFmtId="169" fontId="9" fillId="0" borderId="5" xfId="0" applyNumberFormat="1" applyFont="1" applyFill="1" applyBorder="1" applyAlignment="1">
      <alignment horizontal="center" vertical="center" wrapText="1"/>
    </xf>
    <xf numFmtId="168" fontId="3" fillId="0" borderId="2" xfId="0" applyNumberFormat="1" applyFont="1" applyFill="1" applyBorder="1"/>
    <xf numFmtId="0" fontId="3" fillId="0" borderId="0" xfId="0" applyFont="1" applyFill="1"/>
    <xf numFmtId="0" fontId="24" fillId="0" borderId="0" xfId="0" applyFont="1" applyFill="1"/>
    <xf numFmtId="0" fontId="25" fillId="0" borderId="0" xfId="0" applyFont="1" applyFill="1"/>
    <xf numFmtId="169" fontId="17" fillId="2" borderId="0" xfId="0" applyNumberFormat="1" applyFont="1" applyFill="1" applyBorder="1" applyAlignment="1">
      <alignment horizontal="left" wrapText="1"/>
    </xf>
    <xf numFmtId="0" fontId="17" fillId="2" borderId="0" xfId="0" applyFont="1" applyFill="1" applyBorder="1" applyAlignment="1">
      <alignment horizontal="left" wrapText="1"/>
    </xf>
    <xf numFmtId="0" fontId="9" fillId="2" borderId="5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left" vertical="center" wrapText="1"/>
    </xf>
    <xf numFmtId="2" fontId="9" fillId="2" borderId="5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169" fontId="17" fillId="0" borderId="0" xfId="0" applyNumberFormat="1" applyFont="1" applyFill="1" applyBorder="1" applyAlignment="1">
      <alignment horizontal="left" wrapText="1"/>
    </xf>
    <xf numFmtId="0" fontId="17" fillId="0" borderId="0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39"/>
  <sheetViews>
    <sheetView tabSelected="1" view="pageBreakPreview" topLeftCell="AD1" zoomScale="55" zoomScaleNormal="70" zoomScaleSheetLayoutView="55" workbookViewId="0">
      <selection activeCell="AM13" sqref="AM13"/>
    </sheetView>
  </sheetViews>
  <sheetFormatPr defaultColWidth="31.6640625" defaultRowHeight="15.6"/>
  <cols>
    <col min="1" max="1" width="8.88671875" style="9" customWidth="1"/>
    <col min="2" max="2" width="70.109375" style="9" customWidth="1"/>
    <col min="3" max="3" width="47.44140625" style="9" customWidth="1"/>
    <col min="4" max="4" width="17.6640625" style="9" customWidth="1"/>
    <col min="5" max="5" width="19.44140625" style="9" customWidth="1"/>
    <col min="6" max="6" width="22.44140625" style="9" hidden="1" customWidth="1"/>
    <col min="7" max="7" width="19.33203125" style="9" hidden="1" customWidth="1"/>
    <col min="8" max="9" width="18.5546875" style="9" hidden="1" customWidth="1"/>
    <col min="10" max="11" width="20" style="9" hidden="1" customWidth="1"/>
    <col min="12" max="12" width="18.88671875" style="9" hidden="1" customWidth="1"/>
    <col min="13" max="13" width="19.5546875" style="9" hidden="1" customWidth="1"/>
    <col min="14" max="14" width="19.33203125" style="9" hidden="1" customWidth="1"/>
    <col min="15" max="16" width="18.5546875" style="9" hidden="1" customWidth="1"/>
    <col min="17" max="18" width="20" style="9" hidden="1" customWidth="1"/>
    <col min="19" max="19" width="18.88671875" style="9" hidden="1" customWidth="1"/>
    <col min="20" max="20" width="19.5546875" style="9" hidden="1" customWidth="1"/>
    <col min="21" max="22" width="22" style="9" customWidth="1"/>
    <col min="23" max="23" width="19.33203125" style="9" customWidth="1"/>
    <col min="24" max="24" width="20" style="9" customWidth="1"/>
    <col min="25" max="25" width="18.5546875" style="9" customWidth="1"/>
    <col min="26" max="26" width="18.88671875" style="9" customWidth="1"/>
    <col min="27" max="27" width="19.5546875" style="9" customWidth="1"/>
    <col min="28" max="28" width="19.33203125" style="74" customWidth="1"/>
    <col min="29" max="30" width="22" style="74" customWidth="1"/>
    <col min="31" max="32" width="20" style="74" customWidth="1"/>
    <col min="33" max="33" width="18.88671875" style="74" customWidth="1"/>
    <col min="34" max="34" width="19.5546875" style="74" customWidth="1"/>
    <col min="35" max="37" width="23.5546875" style="9" customWidth="1"/>
    <col min="38" max="39" width="20" style="9" customWidth="1"/>
    <col min="40" max="40" width="18.88671875" style="9" customWidth="1"/>
    <col min="41" max="41" width="19.5546875" style="9" customWidth="1"/>
    <col min="42" max="42" width="23" style="9" customWidth="1"/>
    <col min="43" max="43" width="18.5546875" style="9" customWidth="1"/>
    <col min="44" max="44" width="24" style="9" customWidth="1"/>
    <col min="45" max="46" width="20" style="9" customWidth="1"/>
    <col min="47" max="47" width="18.88671875" style="9" customWidth="1"/>
    <col min="48" max="48" width="19.5546875" style="9" customWidth="1"/>
    <col min="49" max="50" width="31.6640625" style="9"/>
    <col min="51" max="51" width="31.6640625" style="9" customWidth="1"/>
    <col min="52" max="16384" width="31.6640625" style="9"/>
  </cols>
  <sheetData>
    <row r="1" spans="1:48" ht="22.8">
      <c r="AP1" s="76" t="s">
        <v>284</v>
      </c>
    </row>
    <row r="2" spans="1:48" ht="22.8">
      <c r="AP2" s="76" t="s">
        <v>285</v>
      </c>
    </row>
    <row r="3" spans="1:48" ht="9" customHeight="1">
      <c r="AP3" s="75"/>
    </row>
    <row r="4" spans="1:48" s="5" customFormat="1" ht="108" customHeight="1">
      <c r="F4" s="6"/>
      <c r="G4" s="77"/>
      <c r="H4" s="78"/>
      <c r="I4" s="78"/>
      <c r="J4" s="78"/>
      <c r="K4" s="78"/>
      <c r="L4" s="78"/>
      <c r="M4" s="78"/>
      <c r="N4" s="77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92"/>
      <c r="AC4" s="93"/>
      <c r="AD4" s="93"/>
      <c r="AE4" s="93"/>
      <c r="AF4" s="93"/>
      <c r="AG4" s="93"/>
      <c r="AH4" s="93"/>
      <c r="AI4" s="77"/>
      <c r="AJ4" s="78"/>
      <c r="AK4" s="78"/>
      <c r="AL4" s="78"/>
      <c r="AM4" s="78"/>
      <c r="AN4" s="78"/>
      <c r="AO4" s="78"/>
      <c r="AP4" s="78" t="s">
        <v>232</v>
      </c>
      <c r="AQ4" s="78"/>
      <c r="AR4" s="78"/>
      <c r="AS4" s="78"/>
      <c r="AT4" s="78"/>
      <c r="AU4" s="78"/>
      <c r="AV4" s="78"/>
    </row>
    <row r="5" spans="1:48" s="5" customFormat="1" ht="36.75" customHeight="1">
      <c r="A5" s="89" t="s">
        <v>231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</row>
    <row r="6" spans="1:48" s="7" customFormat="1">
      <c r="B6" s="8"/>
      <c r="C6" s="8"/>
      <c r="D6" s="8"/>
      <c r="E6" s="8"/>
      <c r="F6" s="8"/>
      <c r="AB6" s="56"/>
      <c r="AC6" s="56"/>
      <c r="AD6" s="56"/>
      <c r="AE6" s="56"/>
      <c r="AF6" s="56"/>
      <c r="AG6" s="56"/>
      <c r="AH6" s="56"/>
    </row>
    <row r="7" spans="1:48" ht="15.75" customHeight="1">
      <c r="A7" s="80" t="s">
        <v>1</v>
      </c>
      <c r="B7" s="80" t="s">
        <v>9</v>
      </c>
      <c r="C7" s="80" t="s">
        <v>10</v>
      </c>
      <c r="D7" s="96" t="s">
        <v>11</v>
      </c>
      <c r="E7" s="96" t="s">
        <v>3</v>
      </c>
      <c r="F7" s="96" t="s">
        <v>271</v>
      </c>
      <c r="G7" s="79">
        <v>2017</v>
      </c>
      <c r="H7" s="79"/>
      <c r="I7" s="79"/>
      <c r="J7" s="79"/>
      <c r="K7" s="79"/>
      <c r="L7" s="79"/>
      <c r="M7" s="79"/>
      <c r="N7" s="79">
        <v>2018</v>
      </c>
      <c r="O7" s="79"/>
      <c r="P7" s="79"/>
      <c r="Q7" s="79"/>
      <c r="R7" s="79"/>
      <c r="S7" s="79"/>
      <c r="T7" s="79"/>
      <c r="U7" s="106" t="s">
        <v>38</v>
      </c>
      <c r="V7" s="107"/>
      <c r="W7" s="107"/>
      <c r="X7" s="107"/>
      <c r="Y7" s="107"/>
      <c r="Z7" s="107"/>
      <c r="AA7" s="108"/>
      <c r="AB7" s="101" t="s">
        <v>101</v>
      </c>
      <c r="AC7" s="101"/>
      <c r="AD7" s="101"/>
      <c r="AE7" s="101"/>
      <c r="AF7" s="101"/>
      <c r="AG7" s="101"/>
      <c r="AH7" s="101"/>
      <c r="AI7" s="79" t="s">
        <v>130</v>
      </c>
      <c r="AJ7" s="79"/>
      <c r="AK7" s="79"/>
      <c r="AL7" s="79"/>
      <c r="AM7" s="79"/>
      <c r="AN7" s="79"/>
      <c r="AO7" s="79"/>
      <c r="AP7" s="79" t="s">
        <v>147</v>
      </c>
      <c r="AQ7" s="79"/>
      <c r="AR7" s="79"/>
      <c r="AS7" s="79"/>
      <c r="AT7" s="79"/>
      <c r="AU7" s="79"/>
      <c r="AV7" s="79"/>
    </row>
    <row r="8" spans="1:48" ht="16.5" customHeight="1">
      <c r="A8" s="81"/>
      <c r="B8" s="81"/>
      <c r="C8" s="81"/>
      <c r="D8" s="97"/>
      <c r="E8" s="97"/>
      <c r="F8" s="97"/>
      <c r="G8" s="80" t="s">
        <v>13</v>
      </c>
      <c r="H8" s="80"/>
      <c r="I8" s="80"/>
      <c r="J8" s="80"/>
      <c r="K8" s="81"/>
      <c r="L8" s="81"/>
      <c r="M8" s="81"/>
      <c r="N8" s="80" t="s">
        <v>13</v>
      </c>
      <c r="O8" s="80"/>
      <c r="P8" s="80"/>
      <c r="Q8" s="80"/>
      <c r="R8" s="81"/>
      <c r="S8" s="81"/>
      <c r="T8" s="81"/>
      <c r="U8" s="84" t="s">
        <v>13</v>
      </c>
      <c r="V8" s="85"/>
      <c r="W8" s="85"/>
      <c r="X8" s="85"/>
      <c r="Y8" s="85"/>
      <c r="Z8" s="85"/>
      <c r="AA8" s="86"/>
      <c r="AB8" s="95" t="s">
        <v>13</v>
      </c>
      <c r="AC8" s="95"/>
      <c r="AD8" s="95"/>
      <c r="AE8" s="95"/>
      <c r="AF8" s="94"/>
      <c r="AG8" s="94"/>
      <c r="AH8" s="94"/>
      <c r="AI8" s="80" t="s">
        <v>13</v>
      </c>
      <c r="AJ8" s="80"/>
      <c r="AK8" s="80"/>
      <c r="AL8" s="80"/>
      <c r="AM8" s="81"/>
      <c r="AN8" s="81"/>
      <c r="AO8" s="81"/>
      <c r="AP8" s="80" t="s">
        <v>13</v>
      </c>
      <c r="AQ8" s="80"/>
      <c r="AR8" s="80"/>
      <c r="AS8" s="80"/>
      <c r="AT8" s="81"/>
      <c r="AU8" s="81"/>
      <c r="AV8" s="81"/>
    </row>
    <row r="9" spans="1:48" ht="19.5" customHeight="1">
      <c r="A9" s="81"/>
      <c r="B9" s="81"/>
      <c r="C9" s="81"/>
      <c r="D9" s="98"/>
      <c r="E9" s="97"/>
      <c r="F9" s="97"/>
      <c r="G9" s="82" t="s">
        <v>0</v>
      </c>
      <c r="H9" s="84" t="s">
        <v>14</v>
      </c>
      <c r="I9" s="85"/>
      <c r="J9" s="86"/>
      <c r="K9" s="81" t="s">
        <v>12</v>
      </c>
      <c r="L9" s="80" t="s">
        <v>39</v>
      </c>
      <c r="M9" s="80" t="s">
        <v>122</v>
      </c>
      <c r="N9" s="82" t="s">
        <v>0</v>
      </c>
      <c r="O9" s="84" t="s">
        <v>14</v>
      </c>
      <c r="P9" s="85"/>
      <c r="Q9" s="86"/>
      <c r="R9" s="81" t="s">
        <v>12</v>
      </c>
      <c r="S9" s="80" t="s">
        <v>39</v>
      </c>
      <c r="T9" s="80" t="s">
        <v>122</v>
      </c>
      <c r="U9" s="82" t="s">
        <v>0</v>
      </c>
      <c r="V9" s="84" t="s">
        <v>14</v>
      </c>
      <c r="W9" s="85"/>
      <c r="X9" s="86"/>
      <c r="Y9" s="82" t="s">
        <v>12</v>
      </c>
      <c r="Z9" s="96" t="s">
        <v>39</v>
      </c>
      <c r="AA9" s="96" t="s">
        <v>125</v>
      </c>
      <c r="AB9" s="99" t="s">
        <v>0</v>
      </c>
      <c r="AC9" s="102" t="s">
        <v>14</v>
      </c>
      <c r="AD9" s="103"/>
      <c r="AE9" s="104"/>
      <c r="AF9" s="94" t="s">
        <v>12</v>
      </c>
      <c r="AG9" s="95" t="s">
        <v>39</v>
      </c>
      <c r="AH9" s="95" t="s">
        <v>122</v>
      </c>
      <c r="AI9" s="82" t="s">
        <v>0</v>
      </c>
      <c r="AJ9" s="84" t="s">
        <v>14</v>
      </c>
      <c r="AK9" s="85"/>
      <c r="AL9" s="86"/>
      <c r="AM9" s="81" t="s">
        <v>12</v>
      </c>
      <c r="AN9" s="80" t="s">
        <v>39</v>
      </c>
      <c r="AO9" s="80" t="s">
        <v>140</v>
      </c>
      <c r="AP9" s="82" t="s">
        <v>0</v>
      </c>
      <c r="AQ9" s="84" t="s">
        <v>14</v>
      </c>
      <c r="AR9" s="85"/>
      <c r="AS9" s="86"/>
      <c r="AT9" s="81" t="s">
        <v>12</v>
      </c>
      <c r="AU9" s="80" t="s">
        <v>39</v>
      </c>
      <c r="AV9" s="80" t="s">
        <v>230</v>
      </c>
    </row>
    <row r="10" spans="1:48" ht="127.5" customHeight="1">
      <c r="A10" s="81"/>
      <c r="B10" s="81"/>
      <c r="C10" s="81"/>
      <c r="D10" s="81" t="s">
        <v>2</v>
      </c>
      <c r="E10" s="98"/>
      <c r="F10" s="98"/>
      <c r="G10" s="83"/>
      <c r="H10" s="10" t="s">
        <v>93</v>
      </c>
      <c r="I10" s="10" t="s">
        <v>94</v>
      </c>
      <c r="J10" s="10" t="s">
        <v>95</v>
      </c>
      <c r="K10" s="81"/>
      <c r="L10" s="81"/>
      <c r="M10" s="81"/>
      <c r="N10" s="83"/>
      <c r="O10" s="10" t="s">
        <v>93</v>
      </c>
      <c r="P10" s="10" t="s">
        <v>94</v>
      </c>
      <c r="Q10" s="10" t="s">
        <v>95</v>
      </c>
      <c r="R10" s="81"/>
      <c r="S10" s="81"/>
      <c r="T10" s="81"/>
      <c r="U10" s="83"/>
      <c r="V10" s="10" t="s">
        <v>93</v>
      </c>
      <c r="W10" s="10" t="s">
        <v>94</v>
      </c>
      <c r="X10" s="10" t="s">
        <v>95</v>
      </c>
      <c r="Y10" s="83"/>
      <c r="Z10" s="97"/>
      <c r="AA10" s="98"/>
      <c r="AB10" s="100"/>
      <c r="AC10" s="57" t="s">
        <v>93</v>
      </c>
      <c r="AD10" s="57" t="s">
        <v>94</v>
      </c>
      <c r="AE10" s="57" t="s">
        <v>95</v>
      </c>
      <c r="AF10" s="94"/>
      <c r="AG10" s="94"/>
      <c r="AH10" s="94"/>
      <c r="AI10" s="83"/>
      <c r="AJ10" s="10" t="s">
        <v>93</v>
      </c>
      <c r="AK10" s="10" t="s">
        <v>94</v>
      </c>
      <c r="AL10" s="10" t="s">
        <v>95</v>
      </c>
      <c r="AM10" s="81"/>
      <c r="AN10" s="81"/>
      <c r="AO10" s="81"/>
      <c r="AP10" s="83"/>
      <c r="AQ10" s="10" t="s">
        <v>93</v>
      </c>
      <c r="AR10" s="10" t="s">
        <v>94</v>
      </c>
      <c r="AS10" s="10" t="s">
        <v>95</v>
      </c>
      <c r="AT10" s="81"/>
      <c r="AU10" s="81"/>
      <c r="AV10" s="81"/>
    </row>
    <row r="11" spans="1:48" ht="18" customHeight="1">
      <c r="A11" s="81"/>
      <c r="B11" s="81"/>
      <c r="C11" s="81"/>
      <c r="D11" s="81"/>
      <c r="E11" s="11" t="s">
        <v>228</v>
      </c>
      <c r="F11" s="11" t="s">
        <v>228</v>
      </c>
      <c r="G11" s="79"/>
      <c r="H11" s="12"/>
      <c r="I11" s="12"/>
      <c r="J11" s="13"/>
      <c r="K11" s="81"/>
      <c r="L11" s="81"/>
      <c r="M11" s="14" t="s">
        <v>229</v>
      </c>
      <c r="N11" s="79"/>
      <c r="O11" s="12"/>
      <c r="P11" s="12"/>
      <c r="Q11" s="13"/>
      <c r="R11" s="81"/>
      <c r="S11" s="81"/>
      <c r="T11" s="14" t="s">
        <v>229</v>
      </c>
      <c r="U11" s="79"/>
      <c r="V11" s="12"/>
      <c r="W11" s="12"/>
      <c r="X11" s="13"/>
      <c r="Y11" s="79"/>
      <c r="Z11" s="98"/>
      <c r="AA11" s="14" t="s">
        <v>227</v>
      </c>
      <c r="AB11" s="101"/>
      <c r="AC11" s="58"/>
      <c r="AD11" s="58"/>
      <c r="AE11" s="59"/>
      <c r="AF11" s="94"/>
      <c r="AG11" s="94"/>
      <c r="AH11" s="60" t="s">
        <v>229</v>
      </c>
      <c r="AI11" s="79"/>
      <c r="AJ11" s="12"/>
      <c r="AK11" s="12"/>
      <c r="AL11" s="13"/>
      <c r="AM11" s="81"/>
      <c r="AN11" s="81"/>
      <c r="AO11" s="14" t="s">
        <v>123</v>
      </c>
      <c r="AP11" s="79"/>
      <c r="AQ11" s="12"/>
      <c r="AR11" s="12"/>
      <c r="AS11" s="13"/>
      <c r="AT11" s="81"/>
      <c r="AU11" s="81"/>
      <c r="AV11" s="14" t="s">
        <v>124</v>
      </c>
    </row>
    <row r="12" spans="1:48" ht="17.25" customHeight="1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5</v>
      </c>
      <c r="G12" s="14">
        <v>13</v>
      </c>
      <c r="H12" s="14">
        <v>14</v>
      </c>
      <c r="I12" s="14">
        <v>15</v>
      </c>
      <c r="J12" s="14">
        <v>16</v>
      </c>
      <c r="K12" s="14">
        <v>17</v>
      </c>
      <c r="L12" s="14">
        <v>18</v>
      </c>
      <c r="M12" s="14">
        <v>19</v>
      </c>
      <c r="N12" s="14">
        <v>13</v>
      </c>
      <c r="O12" s="14">
        <v>14</v>
      </c>
      <c r="P12" s="14">
        <v>15</v>
      </c>
      <c r="Q12" s="14">
        <v>16</v>
      </c>
      <c r="R12" s="14">
        <v>17</v>
      </c>
      <c r="S12" s="14">
        <v>18</v>
      </c>
      <c r="T12" s="14">
        <v>19</v>
      </c>
      <c r="U12" s="14">
        <v>6</v>
      </c>
      <c r="V12" s="14">
        <v>7</v>
      </c>
      <c r="W12" s="14">
        <v>8</v>
      </c>
      <c r="X12" s="14">
        <v>9</v>
      </c>
      <c r="Y12" s="14">
        <v>10</v>
      </c>
      <c r="Z12" s="14">
        <v>11</v>
      </c>
      <c r="AA12" s="14">
        <v>12</v>
      </c>
      <c r="AB12" s="60">
        <v>13</v>
      </c>
      <c r="AC12" s="60">
        <v>14</v>
      </c>
      <c r="AD12" s="60">
        <v>15</v>
      </c>
      <c r="AE12" s="60">
        <v>16</v>
      </c>
      <c r="AF12" s="60">
        <v>17</v>
      </c>
      <c r="AG12" s="60">
        <v>18</v>
      </c>
      <c r="AH12" s="60">
        <v>19</v>
      </c>
      <c r="AI12" s="14">
        <v>20</v>
      </c>
      <c r="AJ12" s="14">
        <v>21</v>
      </c>
      <c r="AK12" s="14">
        <v>22</v>
      </c>
      <c r="AL12" s="14">
        <v>23</v>
      </c>
      <c r="AM12" s="14">
        <v>24</v>
      </c>
      <c r="AN12" s="14">
        <v>25</v>
      </c>
      <c r="AO12" s="14">
        <v>26</v>
      </c>
      <c r="AP12" s="14">
        <v>27</v>
      </c>
      <c r="AQ12" s="14">
        <v>28</v>
      </c>
      <c r="AR12" s="14">
        <v>29</v>
      </c>
      <c r="AS12" s="14">
        <v>30</v>
      </c>
      <c r="AT12" s="14">
        <v>31</v>
      </c>
      <c r="AU12" s="14">
        <v>32</v>
      </c>
      <c r="AV12" s="14">
        <v>33</v>
      </c>
    </row>
    <row r="13" spans="1:48" s="19" customFormat="1" ht="134.4">
      <c r="A13" s="15" t="s">
        <v>7</v>
      </c>
      <c r="B13" s="16" t="s">
        <v>102</v>
      </c>
      <c r="C13" s="15" t="s">
        <v>279</v>
      </c>
      <c r="D13" s="17" t="s">
        <v>41</v>
      </c>
      <c r="E13" s="1">
        <f>AA13+AH13+AO13+AV13</f>
        <v>5821308.8999999994</v>
      </c>
      <c r="F13" s="18">
        <f>AA13+AH13+AO13+AV13+T13+M13</f>
        <v>10329226.199999999</v>
      </c>
      <c r="G13" s="18">
        <v>17617.699999999997</v>
      </c>
      <c r="H13" s="18">
        <v>2407793.2999999998</v>
      </c>
      <c r="I13" s="18">
        <v>1632666.8999999997</v>
      </c>
      <c r="J13" s="18">
        <v>775126.4</v>
      </c>
      <c r="K13" s="18">
        <v>0</v>
      </c>
      <c r="L13" s="18">
        <v>0</v>
      </c>
      <c r="M13" s="18">
        <v>2425411</v>
      </c>
      <c r="N13" s="18">
        <v>16760.5</v>
      </c>
      <c r="O13" s="18">
        <v>2065745.7999999998</v>
      </c>
      <c r="P13" s="18">
        <v>1261093.9999999998</v>
      </c>
      <c r="Q13" s="18">
        <v>804651.8</v>
      </c>
      <c r="R13" s="18">
        <v>0</v>
      </c>
      <c r="S13" s="18">
        <v>0</v>
      </c>
      <c r="T13" s="18">
        <v>2082506.2999999998</v>
      </c>
      <c r="U13" s="1">
        <f>U14+U30+U69+U70+U79+U82</f>
        <v>19221.800000000003</v>
      </c>
      <c r="V13" s="1">
        <f>W13+X13</f>
        <v>1783713.5</v>
      </c>
      <c r="W13" s="1">
        <f>W14+W30+W69+W79+W82</f>
        <v>947680.29999999993</v>
      </c>
      <c r="X13" s="1">
        <f>X14+X30+X79+X82</f>
        <v>836033.2</v>
      </c>
      <c r="Y13" s="1">
        <f>Y14+Y30+Y69+Y70+Y79+Y82</f>
        <v>828.7</v>
      </c>
      <c r="Z13" s="1">
        <f>Z14+Z30+Z69+Z70+Z79+Z82</f>
        <v>0</v>
      </c>
      <c r="AA13" s="1">
        <f>U13+W13+X13+Y13</f>
        <v>1803763.9999999998</v>
      </c>
      <c r="AB13" s="61">
        <f>AB14+AB30+AB69+AB70+AB79+AB82</f>
        <v>20298.400000000001</v>
      </c>
      <c r="AC13" s="61">
        <f>AD13+AE13</f>
        <v>1596707.1</v>
      </c>
      <c r="AD13" s="61">
        <f>AD14+AD30+AD57+AD69+AD79+AD82</f>
        <v>728068.60000000009</v>
      </c>
      <c r="AE13" s="61">
        <f>AE14+AE30+AE79+AE82</f>
        <v>868638.5</v>
      </c>
      <c r="AF13" s="61">
        <f>AF14+AF30+AF69+AF70+AF79+AF82</f>
        <v>0</v>
      </c>
      <c r="AG13" s="61">
        <f>AG14+AG30+AG69+AG70+AG79+AG82</f>
        <v>0</v>
      </c>
      <c r="AH13" s="61">
        <f>AB13+AC13+AF13+AG13</f>
        <v>1617005.5</v>
      </c>
      <c r="AI13" s="1">
        <f>AI14+AI30+AI69+AI70+AI79+AI82</f>
        <v>20298.400000000001</v>
      </c>
      <c r="AJ13" s="1">
        <f>AK13+AL13</f>
        <v>1632091.4</v>
      </c>
      <c r="AK13" s="1">
        <f>AK14+AK30+AK57+AK69+AK79+AK82</f>
        <v>729576</v>
      </c>
      <c r="AL13" s="1">
        <f>AL14+AL30+AL79+AL82</f>
        <v>902515.4</v>
      </c>
      <c r="AM13" s="1">
        <f>AM14+AM30+AM69+AM70+AM79+AM82</f>
        <v>0</v>
      </c>
      <c r="AN13" s="1">
        <f>AN14+AN30+AN69+AN70+AN79+AN82</f>
        <v>0</v>
      </c>
      <c r="AO13" s="1">
        <f>AI13+AJ13+AM13+AN13</f>
        <v>1652389.7999999998</v>
      </c>
      <c r="AP13" s="1">
        <f>AP14+AP30+AP69+AP70+AP79+AP82</f>
        <v>20298.400000000001</v>
      </c>
      <c r="AQ13" s="1">
        <f>AR13+AS13</f>
        <v>727851.2</v>
      </c>
      <c r="AR13" s="1">
        <f>AR14+AR30+AR57+AR69+AR79+AR82</f>
        <v>727851.2</v>
      </c>
      <c r="AS13" s="1">
        <f>AS14+AS30+AS79+AS82</f>
        <v>0</v>
      </c>
      <c r="AT13" s="1">
        <f>AT14+AT30+AT69+AT70+AT79+AT82</f>
        <v>0</v>
      </c>
      <c r="AU13" s="1">
        <f>AU14+AU30+AU69+AU70+AU79+AU82</f>
        <v>0</v>
      </c>
      <c r="AV13" s="1">
        <f>AP13+AQ13+AT13+AU13</f>
        <v>748149.6</v>
      </c>
    </row>
    <row r="14" spans="1:48" s="19" customFormat="1" ht="71.25" customHeight="1">
      <c r="A14" s="15" t="s">
        <v>19</v>
      </c>
      <c r="B14" s="16" t="s">
        <v>42</v>
      </c>
      <c r="C14" s="15" t="s">
        <v>103</v>
      </c>
      <c r="D14" s="17"/>
      <c r="E14" s="1">
        <f t="shared" ref="E14:E78" si="0">AA14+AH14+AO14+AV14</f>
        <v>3568701.3999999994</v>
      </c>
      <c r="F14" s="3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>
        <f>SUM(U15:U22)</f>
        <v>0</v>
      </c>
      <c r="V14" s="18">
        <f>W14+X14</f>
        <v>984629.29999999993</v>
      </c>
      <c r="W14" s="18">
        <f>SUM(W15:W29)</f>
        <v>148596.1</v>
      </c>
      <c r="X14" s="18">
        <f>SUM(X15:X85)</f>
        <v>836033.2</v>
      </c>
      <c r="Y14" s="18">
        <f>SUM(Y15:Y28)</f>
        <v>0</v>
      </c>
      <c r="Z14" s="18">
        <f>SUM(Z15:Z22)</f>
        <v>0</v>
      </c>
      <c r="AA14" s="18">
        <f>U14+V14+Y14+Z14</f>
        <v>984629.29999999993</v>
      </c>
      <c r="AB14" s="62">
        <f>SUM(AB15:AB22)</f>
        <v>0</v>
      </c>
      <c r="AC14" s="62">
        <f>AD14+AE14</f>
        <v>1136741.3999999999</v>
      </c>
      <c r="AD14" s="62">
        <f>SUM(AD15:AD28)</f>
        <v>268102.90000000002</v>
      </c>
      <c r="AE14" s="62">
        <f>SUM(AE15:AE27)</f>
        <v>868638.5</v>
      </c>
      <c r="AF14" s="62">
        <f>SUM(AF15:AF22)</f>
        <v>0</v>
      </c>
      <c r="AG14" s="62">
        <f>SUM(AG15:AG22)</f>
        <v>0</v>
      </c>
      <c r="AH14" s="62">
        <f>AB14+AC14+AF14+AG14</f>
        <v>1136741.3999999999</v>
      </c>
      <c r="AI14" s="18">
        <f>SUM(AI15:AI22)</f>
        <v>0</v>
      </c>
      <c r="AJ14" s="18">
        <f>AK14+AL14</f>
        <v>1170714.2</v>
      </c>
      <c r="AK14" s="18">
        <f>SUM(AK15:AK27)</f>
        <v>268198.8</v>
      </c>
      <c r="AL14" s="18">
        <f>SUM(AL15:AL27)</f>
        <v>902515.4</v>
      </c>
      <c r="AM14" s="18">
        <f>SUM(AM15:AM22)</f>
        <v>0</v>
      </c>
      <c r="AN14" s="18">
        <f>SUM(AN15:AN22)</f>
        <v>0</v>
      </c>
      <c r="AO14" s="18">
        <f>AI14+AJ14+AM14+AN14</f>
        <v>1170714.2</v>
      </c>
      <c r="AP14" s="18">
        <f>SUM(AP15:AP22)</f>
        <v>0</v>
      </c>
      <c r="AQ14" s="18">
        <f>AR14+AS14</f>
        <v>276616.49999999994</v>
      </c>
      <c r="AR14" s="18">
        <f>SUM(AR15:AR27)</f>
        <v>276616.49999999994</v>
      </c>
      <c r="AS14" s="18">
        <f>SUM(AS15:AS27)</f>
        <v>0</v>
      </c>
      <c r="AT14" s="18">
        <f>SUM(AT15:AT22)</f>
        <v>0</v>
      </c>
      <c r="AU14" s="18">
        <f>SUM(AU15:AU22)</f>
        <v>0</v>
      </c>
      <c r="AV14" s="18">
        <f>AP14+AQ14+AT14+AU14</f>
        <v>276616.49999999994</v>
      </c>
    </row>
    <row r="15" spans="1:48" s="19" customFormat="1" ht="78.75" customHeight="1">
      <c r="A15" s="15" t="s">
        <v>43</v>
      </c>
      <c r="B15" s="20" t="s">
        <v>104</v>
      </c>
      <c r="C15" s="15" t="s">
        <v>105</v>
      </c>
      <c r="D15" s="17" t="s">
        <v>169</v>
      </c>
      <c r="E15" s="1">
        <f t="shared" si="0"/>
        <v>3335544</v>
      </c>
      <c r="F15" s="3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>
        <f>W15+X15</f>
        <v>916479.2</v>
      </c>
      <c r="W15" s="18">
        <v>101346.7</v>
      </c>
      <c r="X15" s="18">
        <v>815132.5</v>
      </c>
      <c r="Y15" s="18"/>
      <c r="Z15" s="18"/>
      <c r="AA15" s="18">
        <f>U15+V15+Y15+Z15</f>
        <v>916479.2</v>
      </c>
      <c r="AB15" s="62"/>
      <c r="AC15" s="62">
        <f>AD15+AE15</f>
        <v>1076331.5</v>
      </c>
      <c r="AD15" s="62">
        <v>207693</v>
      </c>
      <c r="AE15" s="62">
        <v>868638.5</v>
      </c>
      <c r="AF15" s="62"/>
      <c r="AG15" s="62"/>
      <c r="AH15" s="62">
        <f>AB15+AC15+AF15+AG15</f>
        <v>1076331.5</v>
      </c>
      <c r="AI15" s="18"/>
      <c r="AJ15" s="18">
        <f>AK15+AL15</f>
        <v>1118308.5</v>
      </c>
      <c r="AK15" s="18">
        <v>215793.1</v>
      </c>
      <c r="AL15" s="18">
        <v>902515.4</v>
      </c>
      <c r="AM15" s="18"/>
      <c r="AN15" s="18"/>
      <c r="AO15" s="18">
        <f>AI15+AJ15+AM15+AN15</f>
        <v>1118308.5</v>
      </c>
      <c r="AP15" s="18"/>
      <c r="AQ15" s="18">
        <f>AR15+AS15</f>
        <v>224424.8</v>
      </c>
      <c r="AR15" s="18">
        <v>224424.8</v>
      </c>
      <c r="AS15" s="18"/>
      <c r="AT15" s="18"/>
      <c r="AU15" s="18"/>
      <c r="AV15" s="18">
        <f>AP15+AQ15+AT15+AU15</f>
        <v>224424.8</v>
      </c>
    </row>
    <row r="16" spans="1:48" s="19" customFormat="1" ht="78.75" hidden="1" customHeight="1">
      <c r="A16" s="15"/>
      <c r="B16" s="20" t="s">
        <v>241</v>
      </c>
      <c r="C16" s="15"/>
      <c r="D16" s="17"/>
      <c r="E16" s="1">
        <f t="shared" si="0"/>
        <v>0</v>
      </c>
      <c r="F16" s="3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62"/>
      <c r="AC16" s="62"/>
      <c r="AD16" s="62"/>
      <c r="AE16" s="62"/>
      <c r="AF16" s="62"/>
      <c r="AG16" s="62"/>
      <c r="AH16" s="62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</row>
    <row r="17" spans="1:48" s="19" customFormat="1" ht="78.75" hidden="1" customHeight="1">
      <c r="A17" s="15"/>
      <c r="B17" s="20" t="s">
        <v>242</v>
      </c>
      <c r="C17" s="15"/>
      <c r="D17" s="17"/>
      <c r="E17" s="1">
        <f t="shared" si="0"/>
        <v>0</v>
      </c>
      <c r="F17" s="3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62"/>
      <c r="AC17" s="62"/>
      <c r="AD17" s="62"/>
      <c r="AE17" s="62"/>
      <c r="AF17" s="62"/>
      <c r="AG17" s="62"/>
      <c r="AH17" s="62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</row>
    <row r="18" spans="1:48" s="19" customFormat="1" ht="50.1" customHeight="1">
      <c r="A18" s="15" t="s">
        <v>44</v>
      </c>
      <c r="B18" s="20" t="s">
        <v>46</v>
      </c>
      <c r="C18" s="15" t="s">
        <v>106</v>
      </c>
      <c r="D18" s="17" t="s">
        <v>107</v>
      </c>
      <c r="E18" s="1">
        <f t="shared" si="0"/>
        <v>3651.7</v>
      </c>
      <c r="F18" s="3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>
        <f t="shared" ref="V18:V22" si="1">W18+X18</f>
        <v>427.6</v>
      </c>
      <c r="W18" s="18">
        <v>427.6</v>
      </c>
      <c r="X18" s="18"/>
      <c r="Y18" s="18"/>
      <c r="Z18" s="18"/>
      <c r="AA18" s="18">
        <f t="shared" ref="AA18:AA22" si="2">U18+V18+Y18+Z18</f>
        <v>427.6</v>
      </c>
      <c r="AB18" s="62"/>
      <c r="AC18" s="62">
        <f t="shared" ref="AC18:AC28" si="3">AD18+AE18</f>
        <v>1033.5</v>
      </c>
      <c r="AD18" s="62">
        <v>1033.5</v>
      </c>
      <c r="AE18" s="62"/>
      <c r="AF18" s="62"/>
      <c r="AG18" s="62"/>
      <c r="AH18" s="62">
        <f t="shared" ref="AH18:AH22" si="4">AB18+AC18+AF18+AG18</f>
        <v>1033.5</v>
      </c>
      <c r="AI18" s="18"/>
      <c r="AJ18" s="18">
        <f t="shared" ref="AJ18:AJ28" si="5">AK18+AL18</f>
        <v>1073.8</v>
      </c>
      <c r="AK18" s="18">
        <v>1073.8</v>
      </c>
      <c r="AL18" s="18"/>
      <c r="AM18" s="18"/>
      <c r="AN18" s="18"/>
      <c r="AO18" s="18">
        <f t="shared" ref="AO18:AO22" si="6">AI18+AJ18+AM18+AN18</f>
        <v>1073.8</v>
      </c>
      <c r="AP18" s="18"/>
      <c r="AQ18" s="18">
        <f t="shared" ref="AQ18:AQ28" si="7">AR18+AS18</f>
        <v>1116.8</v>
      </c>
      <c r="AR18" s="18">
        <v>1116.8</v>
      </c>
      <c r="AS18" s="18"/>
      <c r="AT18" s="18"/>
      <c r="AU18" s="18"/>
      <c r="AV18" s="18">
        <f t="shared" ref="AV18:AV22" si="8">AP18+AQ18+AT18+AU18</f>
        <v>1116.8</v>
      </c>
    </row>
    <row r="19" spans="1:48" s="19" customFormat="1" ht="54" customHeight="1">
      <c r="A19" s="15" t="s">
        <v>45</v>
      </c>
      <c r="B19" s="20" t="s">
        <v>48</v>
      </c>
      <c r="C19" s="15" t="s">
        <v>105</v>
      </c>
      <c r="D19" s="17" t="s">
        <v>108</v>
      </c>
      <c r="E19" s="1">
        <f t="shared" si="0"/>
        <v>9239.2000000000007</v>
      </c>
      <c r="F19" s="3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>
        <f t="shared" si="1"/>
        <v>2369.1999999999998</v>
      </c>
      <c r="W19" s="18">
        <v>2369.1999999999998</v>
      </c>
      <c r="X19" s="18"/>
      <c r="Y19" s="18"/>
      <c r="Z19" s="18"/>
      <c r="AA19" s="18">
        <f t="shared" si="2"/>
        <v>2369.1999999999998</v>
      </c>
      <c r="AB19" s="62"/>
      <c r="AC19" s="62">
        <f t="shared" si="3"/>
        <v>2290</v>
      </c>
      <c r="AD19" s="62">
        <v>2290</v>
      </c>
      <c r="AE19" s="62"/>
      <c r="AF19" s="62"/>
      <c r="AG19" s="62"/>
      <c r="AH19" s="62">
        <f t="shared" si="4"/>
        <v>2290</v>
      </c>
      <c r="AI19" s="18"/>
      <c r="AJ19" s="18">
        <f t="shared" si="5"/>
        <v>2290</v>
      </c>
      <c r="AK19" s="18">
        <v>2290</v>
      </c>
      <c r="AL19" s="18"/>
      <c r="AM19" s="18"/>
      <c r="AN19" s="18"/>
      <c r="AO19" s="18">
        <f t="shared" si="6"/>
        <v>2290</v>
      </c>
      <c r="AP19" s="18"/>
      <c r="AQ19" s="18">
        <f t="shared" si="7"/>
        <v>2290</v>
      </c>
      <c r="AR19" s="18">
        <v>2290</v>
      </c>
      <c r="AS19" s="18"/>
      <c r="AT19" s="18"/>
      <c r="AU19" s="18"/>
      <c r="AV19" s="18">
        <f t="shared" si="8"/>
        <v>2290</v>
      </c>
    </row>
    <row r="20" spans="1:48" s="19" customFormat="1" ht="52.5" customHeight="1">
      <c r="A20" s="15" t="s">
        <v>47</v>
      </c>
      <c r="B20" s="20" t="s">
        <v>126</v>
      </c>
      <c r="C20" s="15" t="s">
        <v>105</v>
      </c>
      <c r="D20" s="17" t="s">
        <v>170</v>
      </c>
      <c r="E20" s="1">
        <f t="shared" si="0"/>
        <v>80647.3</v>
      </c>
      <c r="F20" s="3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>
        <f t="shared" si="1"/>
        <v>19015.099999999999</v>
      </c>
      <c r="W20" s="18">
        <v>19015.099999999999</v>
      </c>
      <c r="X20" s="18"/>
      <c r="Y20" s="18"/>
      <c r="Z20" s="18"/>
      <c r="AA20" s="18">
        <f t="shared" si="2"/>
        <v>19015.099999999999</v>
      </c>
      <c r="AB20" s="62"/>
      <c r="AC20" s="62">
        <f t="shared" si="3"/>
        <v>19756.7</v>
      </c>
      <c r="AD20" s="62">
        <v>19756.7</v>
      </c>
      <c r="AE20" s="62"/>
      <c r="AF20" s="62"/>
      <c r="AG20" s="62"/>
      <c r="AH20" s="62">
        <f t="shared" si="4"/>
        <v>19756.7</v>
      </c>
      <c r="AI20" s="18"/>
      <c r="AJ20" s="18">
        <f t="shared" si="5"/>
        <v>20527.2</v>
      </c>
      <c r="AK20" s="18">
        <v>20527.2</v>
      </c>
      <c r="AL20" s="18"/>
      <c r="AM20" s="18"/>
      <c r="AN20" s="18"/>
      <c r="AO20" s="18">
        <f t="shared" si="6"/>
        <v>20527.2</v>
      </c>
      <c r="AP20" s="18"/>
      <c r="AQ20" s="18">
        <f t="shared" si="7"/>
        <v>21348.3</v>
      </c>
      <c r="AR20" s="18">
        <v>21348.3</v>
      </c>
      <c r="AS20" s="18"/>
      <c r="AT20" s="18"/>
      <c r="AU20" s="18"/>
      <c r="AV20" s="18">
        <f t="shared" si="8"/>
        <v>21348.3</v>
      </c>
    </row>
    <row r="21" spans="1:48" s="19" customFormat="1" ht="52.5" hidden="1" customHeight="1">
      <c r="A21" s="15"/>
      <c r="B21" s="20" t="s">
        <v>243</v>
      </c>
      <c r="C21" s="15"/>
      <c r="D21" s="17"/>
      <c r="E21" s="1">
        <f t="shared" si="0"/>
        <v>0</v>
      </c>
      <c r="F21" s="3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62"/>
      <c r="AC21" s="62"/>
      <c r="AD21" s="62"/>
      <c r="AE21" s="62"/>
      <c r="AF21" s="62"/>
      <c r="AG21" s="62"/>
      <c r="AH21" s="62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</row>
    <row r="22" spans="1:48" s="19" customFormat="1" ht="56.25" customHeight="1">
      <c r="A22" s="15" t="s">
        <v>49</v>
      </c>
      <c r="B22" s="20" t="s">
        <v>127</v>
      </c>
      <c r="C22" s="15" t="s">
        <v>105</v>
      </c>
      <c r="D22" s="17" t="s">
        <v>233</v>
      </c>
      <c r="E22" s="1">
        <f t="shared" si="0"/>
        <v>92031.9</v>
      </c>
      <c r="F22" s="3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>
        <f t="shared" si="1"/>
        <v>20900.7</v>
      </c>
      <c r="W22" s="18"/>
      <c r="X22" s="18">
        <v>20900.7</v>
      </c>
      <c r="Y22" s="18"/>
      <c r="Z22" s="18"/>
      <c r="AA22" s="18">
        <f t="shared" si="2"/>
        <v>20900.7</v>
      </c>
      <c r="AB22" s="62"/>
      <c r="AC22" s="62">
        <f t="shared" si="3"/>
        <v>22526.6</v>
      </c>
      <c r="AD22" s="62">
        <v>22526.6</v>
      </c>
      <c r="AE22" s="62"/>
      <c r="AF22" s="62"/>
      <c r="AG22" s="62"/>
      <c r="AH22" s="62">
        <f t="shared" si="4"/>
        <v>22526.6</v>
      </c>
      <c r="AI22" s="18"/>
      <c r="AJ22" s="18">
        <f t="shared" si="5"/>
        <v>23698</v>
      </c>
      <c r="AK22" s="18">
        <v>23698</v>
      </c>
      <c r="AL22" s="18"/>
      <c r="AM22" s="18"/>
      <c r="AN22" s="18"/>
      <c r="AO22" s="18">
        <f t="shared" si="6"/>
        <v>23698</v>
      </c>
      <c r="AP22" s="18"/>
      <c r="AQ22" s="18">
        <f t="shared" si="7"/>
        <v>24906.6</v>
      </c>
      <c r="AR22" s="18">
        <v>24906.6</v>
      </c>
      <c r="AS22" s="18"/>
      <c r="AT22" s="18"/>
      <c r="AU22" s="18"/>
      <c r="AV22" s="18">
        <f t="shared" si="8"/>
        <v>24906.6</v>
      </c>
    </row>
    <row r="23" spans="1:48" s="19" customFormat="1" ht="56.25" hidden="1" customHeight="1">
      <c r="A23" s="15"/>
      <c r="B23" s="20" t="s">
        <v>244</v>
      </c>
      <c r="C23" s="15"/>
      <c r="D23" s="17"/>
      <c r="E23" s="1">
        <f t="shared" si="0"/>
        <v>0</v>
      </c>
      <c r="F23" s="3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62"/>
      <c r="AC23" s="62"/>
      <c r="AD23" s="62"/>
      <c r="AE23" s="62"/>
      <c r="AF23" s="62"/>
      <c r="AG23" s="62"/>
      <c r="AH23" s="62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</row>
    <row r="24" spans="1:48" s="19" customFormat="1" ht="56.25" hidden="1" customHeight="1">
      <c r="A24" s="15"/>
      <c r="B24" s="20" t="s">
        <v>245</v>
      </c>
      <c r="C24" s="15"/>
      <c r="D24" s="17"/>
      <c r="E24" s="1">
        <f t="shared" si="0"/>
        <v>0</v>
      </c>
      <c r="F24" s="3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62"/>
      <c r="AC24" s="62"/>
      <c r="AD24" s="62"/>
      <c r="AE24" s="62"/>
      <c r="AF24" s="62"/>
      <c r="AG24" s="62"/>
      <c r="AH24" s="62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</row>
    <row r="25" spans="1:48" s="19" customFormat="1" ht="56.25" hidden="1" customHeight="1">
      <c r="A25" s="15"/>
      <c r="B25" s="20" t="s">
        <v>246</v>
      </c>
      <c r="C25" s="15"/>
      <c r="D25" s="17"/>
      <c r="E25" s="1">
        <f t="shared" si="0"/>
        <v>0</v>
      </c>
      <c r="F25" s="3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62"/>
      <c r="AC25" s="62"/>
      <c r="AD25" s="62"/>
      <c r="AE25" s="62"/>
      <c r="AF25" s="62"/>
      <c r="AG25" s="62"/>
      <c r="AH25" s="62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</row>
    <row r="26" spans="1:48" s="19" customFormat="1" ht="64.5" customHeight="1">
      <c r="A26" s="15" t="s">
        <v>50</v>
      </c>
      <c r="B26" s="20" t="s">
        <v>128</v>
      </c>
      <c r="C26" s="15" t="s">
        <v>105</v>
      </c>
      <c r="D26" s="17" t="s">
        <v>221</v>
      </c>
      <c r="E26" s="1">
        <f t="shared" si="0"/>
        <v>23224.5</v>
      </c>
      <c r="F26" s="3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>
        <f t="shared" ref="V26:V29" si="9">W26+X26</f>
        <v>15638.9</v>
      </c>
      <c r="W26" s="18">
        <v>15638.9</v>
      </c>
      <c r="X26" s="18"/>
      <c r="Y26" s="18"/>
      <c r="Z26" s="18"/>
      <c r="AA26" s="18">
        <f t="shared" ref="AA26:AA29" si="10">U26+V26+Y26+Z26</f>
        <v>15638.9</v>
      </c>
      <c r="AB26" s="62"/>
      <c r="AC26" s="62">
        <f t="shared" si="3"/>
        <v>2525.6</v>
      </c>
      <c r="AD26" s="62">
        <v>2525.6</v>
      </c>
      <c r="AE26" s="62"/>
      <c r="AF26" s="62"/>
      <c r="AG26" s="62"/>
      <c r="AH26" s="62">
        <f t="shared" ref="AH26:AH28" si="11">AB26+AC26+AF26+AG26</f>
        <v>2525.6</v>
      </c>
      <c r="AI26" s="18"/>
      <c r="AJ26" s="18">
        <f t="shared" si="5"/>
        <v>2530</v>
      </c>
      <c r="AK26" s="18">
        <v>2530</v>
      </c>
      <c r="AL26" s="18"/>
      <c r="AM26" s="18"/>
      <c r="AN26" s="18"/>
      <c r="AO26" s="18">
        <f t="shared" ref="AO26:AO28" si="12">AI26+AJ26+AM26+AN26</f>
        <v>2530</v>
      </c>
      <c r="AP26" s="18"/>
      <c r="AQ26" s="18">
        <f t="shared" si="7"/>
        <v>2530</v>
      </c>
      <c r="AR26" s="18">
        <v>2530</v>
      </c>
      <c r="AS26" s="18"/>
      <c r="AT26" s="18"/>
      <c r="AU26" s="18"/>
      <c r="AV26" s="18">
        <f t="shared" ref="AV26:AV28" si="13">AP26+AQ26+AT26+AU26</f>
        <v>2530</v>
      </c>
    </row>
    <row r="27" spans="1:48" s="19" customFormat="1" ht="83.25" customHeight="1">
      <c r="A27" s="15" t="s">
        <v>51</v>
      </c>
      <c r="B27" s="20" t="s">
        <v>143</v>
      </c>
      <c r="C27" s="15" t="s">
        <v>105</v>
      </c>
      <c r="D27" s="17" t="s">
        <v>109</v>
      </c>
      <c r="E27" s="1">
        <f t="shared" si="0"/>
        <v>5716.7999999999993</v>
      </c>
      <c r="F27" s="3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>
        <f t="shared" si="9"/>
        <v>2286.6999999999998</v>
      </c>
      <c r="W27" s="18">
        <v>2286.6999999999998</v>
      </c>
      <c r="X27" s="18"/>
      <c r="Y27" s="18"/>
      <c r="Z27" s="18"/>
      <c r="AA27" s="18">
        <f t="shared" si="10"/>
        <v>2286.6999999999998</v>
      </c>
      <c r="AB27" s="62"/>
      <c r="AC27" s="62">
        <f t="shared" si="3"/>
        <v>1143.4000000000001</v>
      </c>
      <c r="AD27" s="62">
        <v>1143.4000000000001</v>
      </c>
      <c r="AE27" s="62"/>
      <c r="AF27" s="62"/>
      <c r="AG27" s="62"/>
      <c r="AH27" s="62">
        <f t="shared" si="11"/>
        <v>1143.4000000000001</v>
      </c>
      <c r="AI27" s="18"/>
      <c r="AJ27" s="18">
        <f t="shared" si="5"/>
        <v>2286.6999999999998</v>
      </c>
      <c r="AK27" s="18">
        <v>2286.6999999999998</v>
      </c>
      <c r="AL27" s="18"/>
      <c r="AM27" s="18"/>
      <c r="AN27" s="18"/>
      <c r="AO27" s="18">
        <f t="shared" si="12"/>
        <v>2286.6999999999998</v>
      </c>
      <c r="AP27" s="18"/>
      <c r="AQ27" s="18">
        <f t="shared" si="7"/>
        <v>0</v>
      </c>
      <c r="AR27" s="18"/>
      <c r="AS27" s="18"/>
      <c r="AT27" s="18"/>
      <c r="AU27" s="18"/>
      <c r="AV27" s="18">
        <f t="shared" si="13"/>
        <v>0</v>
      </c>
    </row>
    <row r="28" spans="1:48" s="19" customFormat="1" ht="83.25" customHeight="1">
      <c r="A28" s="15" t="s">
        <v>52</v>
      </c>
      <c r="B28" s="20" t="s">
        <v>144</v>
      </c>
      <c r="C28" s="15" t="s">
        <v>105</v>
      </c>
      <c r="D28" s="17" t="s">
        <v>222</v>
      </c>
      <c r="E28" s="1">
        <f t="shared" si="0"/>
        <v>16869.900000000001</v>
      </c>
      <c r="F28" s="3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>
        <f t="shared" si="9"/>
        <v>5735.8</v>
      </c>
      <c r="W28" s="18">
        <v>5735.8</v>
      </c>
      <c r="X28" s="18"/>
      <c r="Y28" s="18"/>
      <c r="Z28" s="18"/>
      <c r="AA28" s="18">
        <f t="shared" si="10"/>
        <v>5735.8</v>
      </c>
      <c r="AB28" s="62"/>
      <c r="AC28" s="62">
        <f t="shared" si="3"/>
        <v>11134.1</v>
      </c>
      <c r="AD28" s="62">
        <v>11134.1</v>
      </c>
      <c r="AE28" s="62"/>
      <c r="AF28" s="62"/>
      <c r="AG28" s="62"/>
      <c r="AH28" s="62">
        <f t="shared" si="11"/>
        <v>11134.1</v>
      </c>
      <c r="AI28" s="18"/>
      <c r="AJ28" s="18">
        <f t="shared" si="5"/>
        <v>0</v>
      </c>
      <c r="AK28" s="18"/>
      <c r="AL28" s="18"/>
      <c r="AM28" s="18"/>
      <c r="AN28" s="18"/>
      <c r="AO28" s="18">
        <f t="shared" si="12"/>
        <v>0</v>
      </c>
      <c r="AP28" s="18"/>
      <c r="AQ28" s="18">
        <f t="shared" si="7"/>
        <v>0</v>
      </c>
      <c r="AR28" s="18"/>
      <c r="AS28" s="18"/>
      <c r="AT28" s="18"/>
      <c r="AU28" s="18"/>
      <c r="AV28" s="18">
        <f t="shared" si="13"/>
        <v>0</v>
      </c>
    </row>
    <row r="29" spans="1:48" s="19" customFormat="1" ht="66.75" customHeight="1">
      <c r="A29" s="15" t="s">
        <v>220</v>
      </c>
      <c r="B29" s="20" t="s">
        <v>171</v>
      </c>
      <c r="C29" s="15" t="s">
        <v>105</v>
      </c>
      <c r="D29" s="17" t="s">
        <v>172</v>
      </c>
      <c r="E29" s="1">
        <f t="shared" si="0"/>
        <v>1776.1</v>
      </c>
      <c r="F29" s="3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>
        <f t="shared" si="9"/>
        <v>1776.1</v>
      </c>
      <c r="W29" s="18">
        <v>1776.1</v>
      </c>
      <c r="X29" s="18"/>
      <c r="Y29" s="18"/>
      <c r="Z29" s="18"/>
      <c r="AA29" s="18">
        <f t="shared" si="10"/>
        <v>1776.1</v>
      </c>
      <c r="AB29" s="62"/>
      <c r="AC29" s="62"/>
      <c r="AD29" s="62"/>
      <c r="AE29" s="62"/>
      <c r="AF29" s="62"/>
      <c r="AG29" s="62"/>
      <c r="AH29" s="62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</row>
    <row r="30" spans="1:48" s="19" customFormat="1" ht="50.1" customHeight="1">
      <c r="A30" s="15" t="s">
        <v>62</v>
      </c>
      <c r="B30" s="20" t="s">
        <v>53</v>
      </c>
      <c r="C30" s="15" t="s">
        <v>100</v>
      </c>
      <c r="D30" s="17"/>
      <c r="E30" s="1">
        <f t="shared" si="0"/>
        <v>917122.60000000009</v>
      </c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>
        <f>SUM(U31:U63)</f>
        <v>2338.8000000000002</v>
      </c>
      <c r="V30" s="18">
        <f>W30+X30</f>
        <v>679653.4</v>
      </c>
      <c r="W30" s="18">
        <f>SUM(W31:W56)</f>
        <v>679653.4</v>
      </c>
      <c r="X30" s="18">
        <f>SUM(X31:X58)</f>
        <v>0</v>
      </c>
      <c r="Y30" s="18">
        <f>SUM(Y31:Y58)</f>
        <v>0</v>
      </c>
      <c r="Z30" s="18">
        <f>SUM(Z31:Z58)</f>
        <v>0</v>
      </c>
      <c r="AA30" s="18">
        <f>U30+V30+Y30+Z30</f>
        <v>681992.20000000007</v>
      </c>
      <c r="AB30" s="62">
        <f>SUM(AB31:AB58)</f>
        <v>0</v>
      </c>
      <c r="AC30" s="62">
        <f t="shared" ref="AC30:AC49" si="14">AD30+AE30</f>
        <v>71552.3</v>
      </c>
      <c r="AD30" s="62">
        <f>SUM(AD31:AD54)</f>
        <v>71552.3</v>
      </c>
      <c r="AE30" s="62">
        <f>SUM(AE31:AE58)</f>
        <v>0</v>
      </c>
      <c r="AF30" s="62">
        <f>SUM(AF31:AF58)</f>
        <v>0</v>
      </c>
      <c r="AG30" s="62">
        <f>SUM(AG31:AG58)</f>
        <v>0</v>
      </c>
      <c r="AH30" s="62">
        <f>AB30+AC30+AF30+AG30</f>
        <v>71552.3</v>
      </c>
      <c r="AI30" s="18">
        <f>SUM(AI31:AI58)</f>
        <v>0</v>
      </c>
      <c r="AJ30" s="18">
        <f>AK30+AL30</f>
        <v>10177.4</v>
      </c>
      <c r="AK30" s="18">
        <f>SUM(AK31:AK54)</f>
        <v>10177.4</v>
      </c>
      <c r="AL30" s="18">
        <f>SUM(AL31:AL64)</f>
        <v>0</v>
      </c>
      <c r="AM30" s="18">
        <f>SUM(AM31:AM64)</f>
        <v>0</v>
      </c>
      <c r="AN30" s="18">
        <f>SUM(AN31:AN64)</f>
        <v>0</v>
      </c>
      <c r="AO30" s="18">
        <f>AI30+AJ30+AM30+AN30</f>
        <v>10177.4</v>
      </c>
      <c r="AP30" s="18">
        <f>SUM(AP31:AP58)</f>
        <v>0</v>
      </c>
      <c r="AQ30" s="18">
        <f>AR30+AS30</f>
        <v>153400.70000000001</v>
      </c>
      <c r="AR30" s="18">
        <f>SUM(AR31:AR54)</f>
        <v>153400.70000000001</v>
      </c>
      <c r="AS30" s="18">
        <f>SUM(AS31:AS64)</f>
        <v>0</v>
      </c>
      <c r="AT30" s="18">
        <f>SUM(AT31:AT64)</f>
        <v>0</v>
      </c>
      <c r="AU30" s="18">
        <f>SUM(AU31:AU64)</f>
        <v>0</v>
      </c>
      <c r="AV30" s="18">
        <f>AP30+AQ30+AT30+AU30</f>
        <v>153400.70000000001</v>
      </c>
    </row>
    <row r="31" spans="1:48" s="19" customFormat="1" ht="50.1" customHeight="1">
      <c r="A31" s="15" t="s">
        <v>63</v>
      </c>
      <c r="B31" s="20" t="s">
        <v>110</v>
      </c>
      <c r="C31" s="15" t="s">
        <v>98</v>
      </c>
      <c r="D31" s="17" t="s">
        <v>78</v>
      </c>
      <c r="E31" s="1">
        <f t="shared" si="0"/>
        <v>265058.2</v>
      </c>
      <c r="F31" s="3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>
        <f>W31+X31</f>
        <v>181568.5</v>
      </c>
      <c r="W31" s="18">
        <v>181568.5</v>
      </c>
      <c r="X31" s="18"/>
      <c r="Y31" s="18"/>
      <c r="Z31" s="18"/>
      <c r="AA31" s="18">
        <f>U31+V31+Y31+Z31</f>
        <v>181568.5</v>
      </c>
      <c r="AB31" s="62"/>
      <c r="AC31" s="62">
        <f t="shared" si="14"/>
        <v>31823.200000000001</v>
      </c>
      <c r="AD31" s="62">
        <v>31823.200000000001</v>
      </c>
      <c r="AE31" s="62"/>
      <c r="AF31" s="62"/>
      <c r="AG31" s="62"/>
      <c r="AH31" s="62">
        <f>AB31+AC31+AF31+AG31</f>
        <v>31823.200000000001</v>
      </c>
      <c r="AI31" s="18"/>
      <c r="AJ31" s="18">
        <f>AK31+AL31</f>
        <v>10177.4</v>
      </c>
      <c r="AK31" s="18">
        <v>10177.4</v>
      </c>
      <c r="AL31" s="18"/>
      <c r="AM31" s="18"/>
      <c r="AN31" s="18"/>
      <c r="AO31" s="18">
        <f>AI31+AJ31+AM31+AN31</f>
        <v>10177.4</v>
      </c>
      <c r="AP31" s="18"/>
      <c r="AQ31" s="18">
        <f>AR31+AS31</f>
        <v>41489.1</v>
      </c>
      <c r="AR31" s="18">
        <v>41489.1</v>
      </c>
      <c r="AS31" s="18"/>
      <c r="AT31" s="18"/>
      <c r="AU31" s="18"/>
      <c r="AV31" s="18">
        <f>AP31+AQ31+AT31+AU31</f>
        <v>41489.1</v>
      </c>
    </row>
    <row r="32" spans="1:48" s="19" customFormat="1" ht="50.1" hidden="1" customHeight="1">
      <c r="A32" s="15"/>
      <c r="B32" s="20" t="s">
        <v>247</v>
      </c>
      <c r="C32" s="15"/>
      <c r="D32" s="17"/>
      <c r="E32" s="1">
        <f t="shared" si="0"/>
        <v>0</v>
      </c>
      <c r="F32" s="3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62"/>
      <c r="AC32" s="62"/>
      <c r="AD32" s="62"/>
      <c r="AE32" s="62"/>
      <c r="AF32" s="62"/>
      <c r="AG32" s="62"/>
      <c r="AH32" s="62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</row>
    <row r="33" spans="1:48" s="19" customFormat="1" ht="50.1" customHeight="1">
      <c r="A33" s="15" t="s">
        <v>64</v>
      </c>
      <c r="B33" s="20" t="s">
        <v>173</v>
      </c>
      <c r="C33" s="15" t="s">
        <v>98</v>
      </c>
      <c r="D33" s="17" t="s">
        <v>174</v>
      </c>
      <c r="E33" s="1">
        <f t="shared" si="0"/>
        <v>45374.8</v>
      </c>
      <c r="F33" s="3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>
        <f t="shared" ref="V33:V35" si="15">W33+X33</f>
        <v>45374.8</v>
      </c>
      <c r="W33" s="18">
        <v>45374.8</v>
      </c>
      <c r="X33" s="18"/>
      <c r="Y33" s="18"/>
      <c r="Z33" s="18"/>
      <c r="AA33" s="18">
        <f t="shared" ref="AA33:AA35" si="16">U33+V33+Y33+Z33</f>
        <v>45374.8</v>
      </c>
      <c r="AB33" s="62"/>
      <c r="AC33" s="62"/>
      <c r="AD33" s="62"/>
      <c r="AE33" s="62"/>
      <c r="AF33" s="62"/>
      <c r="AG33" s="62"/>
      <c r="AH33" s="62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</row>
    <row r="34" spans="1:48" s="19" customFormat="1" ht="50.1" customHeight="1">
      <c r="A34" s="90" t="s">
        <v>65</v>
      </c>
      <c r="B34" s="87" t="s">
        <v>175</v>
      </c>
      <c r="C34" s="15" t="s">
        <v>98</v>
      </c>
      <c r="D34" s="17" t="s">
        <v>176</v>
      </c>
      <c r="E34" s="1">
        <f t="shared" si="0"/>
        <v>52909.599999999999</v>
      </c>
      <c r="F34" s="3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>
        <f t="shared" si="15"/>
        <v>52909.599999999999</v>
      </c>
      <c r="W34" s="18">
        <v>52909.599999999999</v>
      </c>
      <c r="X34" s="18"/>
      <c r="Y34" s="18"/>
      <c r="Z34" s="18"/>
      <c r="AA34" s="18">
        <f t="shared" si="16"/>
        <v>52909.599999999999</v>
      </c>
      <c r="AB34" s="62"/>
      <c r="AC34" s="62"/>
      <c r="AD34" s="62"/>
      <c r="AE34" s="62"/>
      <c r="AF34" s="62"/>
      <c r="AG34" s="62"/>
      <c r="AH34" s="62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</row>
    <row r="35" spans="1:48" s="19" customFormat="1" ht="50.1" customHeight="1">
      <c r="A35" s="91"/>
      <c r="B35" s="88"/>
      <c r="C35" s="15" t="s">
        <v>278</v>
      </c>
      <c r="D35" s="17" t="s">
        <v>176</v>
      </c>
      <c r="E35" s="1">
        <f t="shared" si="0"/>
        <v>66441.600000000006</v>
      </c>
      <c r="F35" s="3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>
        <f t="shared" si="15"/>
        <v>66441.600000000006</v>
      </c>
      <c r="W35" s="18">
        <v>66441.600000000006</v>
      </c>
      <c r="X35" s="18"/>
      <c r="Y35" s="18"/>
      <c r="Z35" s="18"/>
      <c r="AA35" s="18">
        <f t="shared" si="16"/>
        <v>66441.600000000006</v>
      </c>
      <c r="AB35" s="62"/>
      <c r="AC35" s="62"/>
      <c r="AD35" s="62"/>
      <c r="AE35" s="62"/>
      <c r="AF35" s="62"/>
      <c r="AG35" s="62"/>
      <c r="AH35" s="62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</row>
    <row r="36" spans="1:48" s="19" customFormat="1" ht="50.1" hidden="1" customHeight="1">
      <c r="A36" s="21"/>
      <c r="B36" s="22" t="s">
        <v>248</v>
      </c>
      <c r="C36" s="15"/>
      <c r="D36" s="17"/>
      <c r="E36" s="1">
        <f t="shared" si="0"/>
        <v>0</v>
      </c>
      <c r="F36" s="3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62"/>
      <c r="AC36" s="62"/>
      <c r="AD36" s="62"/>
      <c r="AE36" s="62"/>
      <c r="AF36" s="62"/>
      <c r="AG36" s="62"/>
      <c r="AH36" s="62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</row>
    <row r="37" spans="1:48" s="19" customFormat="1" ht="50.1" hidden="1" customHeight="1">
      <c r="A37" s="21"/>
      <c r="B37" s="22" t="s">
        <v>249</v>
      </c>
      <c r="C37" s="15"/>
      <c r="D37" s="17"/>
      <c r="E37" s="1">
        <f t="shared" si="0"/>
        <v>0</v>
      </c>
      <c r="F37" s="3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62"/>
      <c r="AC37" s="62"/>
      <c r="AD37" s="62"/>
      <c r="AE37" s="62"/>
      <c r="AF37" s="62"/>
      <c r="AG37" s="62"/>
      <c r="AH37" s="62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</row>
    <row r="38" spans="1:48" s="19" customFormat="1" ht="50.1" hidden="1" customHeight="1">
      <c r="A38" s="21"/>
      <c r="B38" s="22" t="s">
        <v>250</v>
      </c>
      <c r="C38" s="15"/>
      <c r="D38" s="17"/>
      <c r="E38" s="1">
        <f t="shared" si="0"/>
        <v>0</v>
      </c>
      <c r="F38" s="3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62"/>
      <c r="AC38" s="62"/>
      <c r="AD38" s="62"/>
      <c r="AE38" s="62"/>
      <c r="AF38" s="62"/>
      <c r="AG38" s="62"/>
      <c r="AH38" s="62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</row>
    <row r="39" spans="1:48" s="19" customFormat="1" ht="50.1" hidden="1" customHeight="1">
      <c r="A39" s="21"/>
      <c r="B39" s="22" t="s">
        <v>251</v>
      </c>
      <c r="C39" s="15"/>
      <c r="D39" s="17"/>
      <c r="E39" s="1">
        <f t="shared" si="0"/>
        <v>0</v>
      </c>
      <c r="F39" s="3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62"/>
      <c r="AC39" s="62"/>
      <c r="AD39" s="62"/>
      <c r="AE39" s="62"/>
      <c r="AF39" s="62"/>
      <c r="AG39" s="62"/>
      <c r="AH39" s="62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</row>
    <row r="40" spans="1:48" s="19" customFormat="1" ht="50.1" hidden="1" customHeight="1">
      <c r="A40" s="21"/>
      <c r="B40" s="22" t="s">
        <v>252</v>
      </c>
      <c r="C40" s="15"/>
      <c r="D40" s="17"/>
      <c r="E40" s="1">
        <f t="shared" si="0"/>
        <v>0</v>
      </c>
      <c r="F40" s="3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62"/>
      <c r="AC40" s="62"/>
      <c r="AD40" s="62"/>
      <c r="AE40" s="62"/>
      <c r="AF40" s="62"/>
      <c r="AG40" s="62"/>
      <c r="AH40" s="62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</row>
    <row r="41" spans="1:48" s="19" customFormat="1" ht="50.1" hidden="1" customHeight="1">
      <c r="A41" s="21"/>
      <c r="B41" s="22" t="s">
        <v>253</v>
      </c>
      <c r="C41" s="15"/>
      <c r="D41" s="17"/>
      <c r="E41" s="1">
        <f t="shared" si="0"/>
        <v>0</v>
      </c>
      <c r="F41" s="3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62"/>
      <c r="AC41" s="62"/>
      <c r="AD41" s="62"/>
      <c r="AE41" s="62"/>
      <c r="AF41" s="62"/>
      <c r="AG41" s="62"/>
      <c r="AH41" s="62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</row>
    <row r="42" spans="1:48" s="19" customFormat="1" ht="50.1" customHeight="1">
      <c r="A42" s="23" t="s">
        <v>66</v>
      </c>
      <c r="B42" s="20" t="s">
        <v>54</v>
      </c>
      <c r="C42" s="15" t="s">
        <v>105</v>
      </c>
      <c r="D42" s="17" t="s">
        <v>112</v>
      </c>
      <c r="E42" s="1">
        <f t="shared" si="0"/>
        <v>24264.400000000001</v>
      </c>
      <c r="F42" s="3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>
        <f>W42+X42</f>
        <v>4264.3999999999996</v>
      </c>
      <c r="W42" s="18">
        <v>4264.3999999999996</v>
      </c>
      <c r="X42" s="18"/>
      <c r="Y42" s="18"/>
      <c r="Z42" s="18"/>
      <c r="AA42" s="18">
        <f>U42+V42+Y42+Z42</f>
        <v>4264.3999999999996</v>
      </c>
      <c r="AB42" s="62"/>
      <c r="AC42" s="62">
        <f t="shared" si="14"/>
        <v>0</v>
      </c>
      <c r="AD42" s="62"/>
      <c r="AE42" s="62"/>
      <c r="AF42" s="62"/>
      <c r="AG42" s="62"/>
      <c r="AH42" s="62">
        <f>AB42+AC42+AF42+AG42</f>
        <v>0</v>
      </c>
      <c r="AI42" s="18"/>
      <c r="AJ42" s="18">
        <f>AK42+AL42</f>
        <v>0</v>
      </c>
      <c r="AK42" s="18"/>
      <c r="AL42" s="18"/>
      <c r="AM42" s="18"/>
      <c r="AN42" s="18"/>
      <c r="AO42" s="18">
        <f>AI42+AJ42+AM42+AN42</f>
        <v>0</v>
      </c>
      <c r="AP42" s="18"/>
      <c r="AQ42" s="18">
        <f>AR42+AS42</f>
        <v>20000</v>
      </c>
      <c r="AR42" s="18">
        <v>20000</v>
      </c>
      <c r="AS42" s="18"/>
      <c r="AT42" s="18"/>
      <c r="AU42" s="18"/>
      <c r="AV42" s="18">
        <f>AP42+AQ42+AT42+AU42</f>
        <v>20000</v>
      </c>
    </row>
    <row r="43" spans="1:48" s="19" customFormat="1" ht="50.1" hidden="1" customHeight="1">
      <c r="A43" s="23"/>
      <c r="B43" s="20" t="s">
        <v>255</v>
      </c>
      <c r="C43" s="15"/>
      <c r="D43" s="17"/>
      <c r="E43" s="1">
        <f t="shared" si="0"/>
        <v>0</v>
      </c>
      <c r="F43" s="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62"/>
      <c r="AC43" s="62"/>
      <c r="AD43" s="62"/>
      <c r="AE43" s="62"/>
      <c r="AF43" s="62"/>
      <c r="AG43" s="62"/>
      <c r="AH43" s="62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</row>
    <row r="44" spans="1:48" s="19" customFormat="1" ht="50.1" hidden="1" customHeight="1">
      <c r="A44" s="23"/>
      <c r="B44" s="20" t="s">
        <v>256</v>
      </c>
      <c r="C44" s="15"/>
      <c r="D44" s="17"/>
      <c r="E44" s="1">
        <f t="shared" si="0"/>
        <v>0</v>
      </c>
      <c r="F44" s="3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62"/>
      <c r="AC44" s="62"/>
      <c r="AD44" s="62"/>
      <c r="AE44" s="62"/>
      <c r="AF44" s="62"/>
      <c r="AG44" s="62"/>
      <c r="AH44" s="62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</row>
    <row r="45" spans="1:48" s="19" customFormat="1" ht="50.1" hidden="1" customHeight="1">
      <c r="A45" s="23"/>
      <c r="B45" s="20" t="s">
        <v>257</v>
      </c>
      <c r="C45" s="15"/>
      <c r="D45" s="17"/>
      <c r="E45" s="1">
        <f t="shared" si="0"/>
        <v>0</v>
      </c>
      <c r="F45" s="3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62"/>
      <c r="AC45" s="62"/>
      <c r="AD45" s="62"/>
      <c r="AE45" s="62"/>
      <c r="AF45" s="62"/>
      <c r="AG45" s="62"/>
      <c r="AH45" s="62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</row>
    <row r="46" spans="1:48" s="19" customFormat="1" ht="50.1" hidden="1" customHeight="1">
      <c r="A46" s="23"/>
      <c r="B46" s="20" t="s">
        <v>258</v>
      </c>
      <c r="C46" s="15"/>
      <c r="D46" s="17"/>
      <c r="E46" s="1">
        <f t="shared" si="0"/>
        <v>0</v>
      </c>
      <c r="F46" s="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62"/>
      <c r="AC46" s="62"/>
      <c r="AD46" s="62"/>
      <c r="AE46" s="62"/>
      <c r="AF46" s="62"/>
      <c r="AG46" s="62"/>
      <c r="AH46" s="62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</row>
    <row r="47" spans="1:48" s="19" customFormat="1" ht="50.1" hidden="1" customHeight="1">
      <c r="A47" s="23"/>
      <c r="B47" s="20" t="s">
        <v>259</v>
      </c>
      <c r="C47" s="15"/>
      <c r="D47" s="17"/>
      <c r="E47" s="1">
        <f t="shared" si="0"/>
        <v>0</v>
      </c>
      <c r="F47" s="3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62"/>
      <c r="AC47" s="62"/>
      <c r="AD47" s="62"/>
      <c r="AE47" s="62"/>
      <c r="AF47" s="62"/>
      <c r="AG47" s="62"/>
      <c r="AH47" s="62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</row>
    <row r="48" spans="1:48" s="19" customFormat="1" ht="50.1" customHeight="1">
      <c r="A48" s="23" t="s">
        <v>67</v>
      </c>
      <c r="B48" s="20" t="s">
        <v>113</v>
      </c>
      <c r="C48" s="15" t="s">
        <v>105</v>
      </c>
      <c r="D48" s="17" t="s">
        <v>114</v>
      </c>
      <c r="E48" s="1">
        <f t="shared" si="0"/>
        <v>23381.9</v>
      </c>
      <c r="F48" s="3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>
        <f>W48+X48</f>
        <v>9092.2999999999993</v>
      </c>
      <c r="W48" s="18">
        <v>9092.2999999999993</v>
      </c>
      <c r="X48" s="18"/>
      <c r="Y48" s="18"/>
      <c r="Z48" s="18"/>
      <c r="AA48" s="18">
        <f>U48+V48</f>
        <v>9092.2999999999993</v>
      </c>
      <c r="AB48" s="62"/>
      <c r="AC48" s="62">
        <f t="shared" si="14"/>
        <v>0</v>
      </c>
      <c r="AD48" s="62"/>
      <c r="AE48" s="62"/>
      <c r="AF48" s="62"/>
      <c r="AG48" s="62"/>
      <c r="AH48" s="62">
        <f>AB48+AC48</f>
        <v>0</v>
      </c>
      <c r="AI48" s="18"/>
      <c r="AJ48" s="18">
        <f>AK48+AL48</f>
        <v>0</v>
      </c>
      <c r="AK48" s="18"/>
      <c r="AL48" s="18"/>
      <c r="AM48" s="18"/>
      <c r="AN48" s="18"/>
      <c r="AO48" s="18">
        <f>AI48+AJ48</f>
        <v>0</v>
      </c>
      <c r="AP48" s="18"/>
      <c r="AQ48" s="18">
        <f>AR48+AS48</f>
        <v>14289.6</v>
      </c>
      <c r="AR48" s="18">
        <v>14289.6</v>
      </c>
      <c r="AS48" s="18"/>
      <c r="AT48" s="18"/>
      <c r="AU48" s="18"/>
      <c r="AV48" s="18">
        <f>AP48+AQ48</f>
        <v>14289.6</v>
      </c>
    </row>
    <row r="49" spans="1:48" s="19" customFormat="1" ht="50.1" customHeight="1">
      <c r="A49" s="23" t="s">
        <v>215</v>
      </c>
      <c r="B49" s="20" t="s">
        <v>132</v>
      </c>
      <c r="C49" s="15" t="s">
        <v>105</v>
      </c>
      <c r="D49" s="17" t="s">
        <v>120</v>
      </c>
      <c r="E49" s="1">
        <f t="shared" si="0"/>
        <v>87077.4</v>
      </c>
      <c r="F49" s="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>
        <f>W49+X49</f>
        <v>9455.4</v>
      </c>
      <c r="W49" s="18">
        <f>12360-2904.6</f>
        <v>9455.4</v>
      </c>
      <c r="X49" s="18"/>
      <c r="Y49" s="18"/>
      <c r="Z49" s="18"/>
      <c r="AA49" s="18">
        <f>U49+V49</f>
        <v>9455.4</v>
      </c>
      <c r="AB49" s="62"/>
      <c r="AC49" s="62">
        <f t="shared" si="14"/>
        <v>0</v>
      </c>
      <c r="AD49" s="62"/>
      <c r="AE49" s="62"/>
      <c r="AF49" s="62"/>
      <c r="AG49" s="62"/>
      <c r="AH49" s="62">
        <f>AB49+AC49</f>
        <v>0</v>
      </c>
      <c r="AI49" s="18"/>
      <c r="AJ49" s="18">
        <f>AK49+AL49</f>
        <v>0</v>
      </c>
      <c r="AK49" s="18"/>
      <c r="AL49" s="18"/>
      <c r="AM49" s="18"/>
      <c r="AN49" s="18"/>
      <c r="AO49" s="18">
        <f>AI49+AJ49</f>
        <v>0</v>
      </c>
      <c r="AP49" s="18"/>
      <c r="AQ49" s="18">
        <f>AR49+AS49</f>
        <v>77622</v>
      </c>
      <c r="AR49" s="18">
        <v>77622</v>
      </c>
      <c r="AS49" s="18"/>
      <c r="AT49" s="18"/>
      <c r="AU49" s="18"/>
      <c r="AV49" s="18">
        <f>AP49+AQ49</f>
        <v>77622</v>
      </c>
    </row>
    <row r="50" spans="1:48" s="19" customFormat="1" ht="50.1" customHeight="1">
      <c r="A50" s="23" t="s">
        <v>216</v>
      </c>
      <c r="B50" s="20" t="s">
        <v>181</v>
      </c>
      <c r="C50" s="15" t="s">
        <v>105</v>
      </c>
      <c r="D50" s="17" t="s">
        <v>182</v>
      </c>
      <c r="E50" s="1">
        <f t="shared" si="0"/>
        <v>5302.5</v>
      </c>
      <c r="F50" s="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>
        <f t="shared" ref="V50:V51" si="17">W50+X50</f>
        <v>5302.5</v>
      </c>
      <c r="W50" s="18">
        <v>5302.5</v>
      </c>
      <c r="X50" s="18"/>
      <c r="Y50" s="18"/>
      <c r="Z50" s="18"/>
      <c r="AA50" s="18">
        <f t="shared" ref="AA50:AA52" si="18">U50+V50</f>
        <v>5302.5</v>
      </c>
      <c r="AB50" s="62"/>
      <c r="AC50" s="62"/>
      <c r="AD50" s="62"/>
      <c r="AE50" s="62"/>
      <c r="AF50" s="62"/>
      <c r="AG50" s="62"/>
      <c r="AH50" s="62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</row>
    <row r="51" spans="1:48" s="19" customFormat="1" ht="50.1" customHeight="1">
      <c r="A51" s="23" t="s">
        <v>217</v>
      </c>
      <c r="B51" s="20" t="s">
        <v>179</v>
      </c>
      <c r="C51" s="15" t="s">
        <v>105</v>
      </c>
      <c r="D51" s="17" t="s">
        <v>180</v>
      </c>
      <c r="E51" s="1">
        <f t="shared" si="0"/>
        <v>183614.6</v>
      </c>
      <c r="F51" s="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>
        <f t="shared" si="17"/>
        <v>183614.6</v>
      </c>
      <c r="W51" s="18">
        <v>183614.6</v>
      </c>
      <c r="X51" s="18"/>
      <c r="Y51" s="18"/>
      <c r="Z51" s="18"/>
      <c r="AA51" s="18">
        <f t="shared" si="18"/>
        <v>183614.6</v>
      </c>
      <c r="AB51" s="62"/>
      <c r="AC51" s="62"/>
      <c r="AD51" s="62"/>
      <c r="AE51" s="62"/>
      <c r="AF51" s="62"/>
      <c r="AG51" s="62"/>
      <c r="AH51" s="62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</row>
    <row r="52" spans="1:48" s="19" customFormat="1" ht="50.1" customHeight="1">
      <c r="A52" s="23" t="s">
        <v>218</v>
      </c>
      <c r="B52" s="20" t="s">
        <v>183</v>
      </c>
      <c r="C52" s="15" t="s">
        <v>105</v>
      </c>
      <c r="D52" s="17" t="s">
        <v>184</v>
      </c>
      <c r="E52" s="1">
        <f t="shared" si="0"/>
        <v>2338.8000000000002</v>
      </c>
      <c r="F52" s="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>
        <v>2338.8000000000002</v>
      </c>
      <c r="V52" s="18"/>
      <c r="W52" s="18"/>
      <c r="X52" s="18"/>
      <c r="Y52" s="18"/>
      <c r="Z52" s="18"/>
      <c r="AA52" s="18">
        <f t="shared" si="18"/>
        <v>2338.8000000000002</v>
      </c>
      <c r="AB52" s="62"/>
      <c r="AC52" s="62"/>
      <c r="AD52" s="62"/>
      <c r="AE52" s="62"/>
      <c r="AF52" s="62"/>
      <c r="AG52" s="62"/>
      <c r="AH52" s="62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</row>
    <row r="53" spans="1:48" s="19" customFormat="1" ht="50.1" hidden="1" customHeight="1">
      <c r="A53" s="23"/>
      <c r="B53" s="20" t="s">
        <v>260</v>
      </c>
      <c r="C53" s="15"/>
      <c r="D53" s="17"/>
      <c r="E53" s="1">
        <f t="shared" si="0"/>
        <v>0</v>
      </c>
      <c r="F53" s="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62"/>
      <c r="AC53" s="62"/>
      <c r="AD53" s="62"/>
      <c r="AE53" s="62"/>
      <c r="AF53" s="62"/>
      <c r="AG53" s="62"/>
      <c r="AH53" s="62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</row>
    <row r="54" spans="1:48" s="19" customFormat="1" ht="50.1" customHeight="1">
      <c r="A54" s="23" t="s">
        <v>219</v>
      </c>
      <c r="B54" s="20" t="s">
        <v>148</v>
      </c>
      <c r="C54" s="15" t="s">
        <v>105</v>
      </c>
      <c r="D54" s="17" t="s">
        <v>223</v>
      </c>
      <c r="E54" s="1">
        <f t="shared" si="0"/>
        <v>39729.1</v>
      </c>
      <c r="F54" s="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62"/>
      <c r="AC54" s="62">
        <f>AD54+AE54</f>
        <v>39729.1</v>
      </c>
      <c r="AD54" s="62">
        <v>39729.1</v>
      </c>
      <c r="AE54" s="62"/>
      <c r="AF54" s="62"/>
      <c r="AG54" s="62"/>
      <c r="AH54" s="62">
        <f>AB54+AC54</f>
        <v>39729.1</v>
      </c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</row>
    <row r="55" spans="1:48" s="19" customFormat="1" ht="50.1" customHeight="1">
      <c r="A55" s="23" t="s">
        <v>280</v>
      </c>
      <c r="B55" s="20" t="s">
        <v>177</v>
      </c>
      <c r="C55" s="15" t="s">
        <v>105</v>
      </c>
      <c r="D55" s="17" t="s">
        <v>178</v>
      </c>
      <c r="E55" s="1">
        <v>71629.7</v>
      </c>
      <c r="F55" s="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>
        <v>71629.7</v>
      </c>
      <c r="W55" s="18">
        <v>71629.7</v>
      </c>
      <c r="X55" s="18"/>
      <c r="Y55" s="18"/>
      <c r="Z55" s="18"/>
      <c r="AA55" s="18">
        <v>71629.7</v>
      </c>
      <c r="AB55" s="62"/>
      <c r="AC55" s="62"/>
      <c r="AD55" s="62"/>
      <c r="AE55" s="62"/>
      <c r="AF55" s="62"/>
      <c r="AG55" s="62"/>
      <c r="AH55" s="62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</row>
    <row r="56" spans="1:48" s="19" customFormat="1" ht="50.1" customHeight="1">
      <c r="A56" s="23" t="s">
        <v>281</v>
      </c>
      <c r="B56" s="20" t="s">
        <v>141</v>
      </c>
      <c r="C56" s="15" t="s">
        <v>105</v>
      </c>
      <c r="D56" s="17" t="s">
        <v>111</v>
      </c>
      <c r="E56" s="1">
        <v>240000</v>
      </c>
      <c r="F56" s="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>
        <v>50000</v>
      </c>
      <c r="W56" s="18">
        <v>50000</v>
      </c>
      <c r="X56" s="18"/>
      <c r="Y56" s="18"/>
      <c r="Z56" s="18"/>
      <c r="AA56" s="18">
        <v>50000</v>
      </c>
      <c r="AB56" s="62"/>
      <c r="AC56" s="62"/>
      <c r="AD56" s="62"/>
      <c r="AE56" s="62"/>
      <c r="AF56" s="62"/>
      <c r="AG56" s="62"/>
      <c r="AH56" s="62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</row>
    <row r="57" spans="1:48" s="19" customFormat="1" ht="50.1" customHeight="1">
      <c r="A57" s="23" t="s">
        <v>68</v>
      </c>
      <c r="B57" s="20" t="s">
        <v>149</v>
      </c>
      <c r="C57" s="15"/>
      <c r="D57" s="1" t="s">
        <v>235</v>
      </c>
      <c r="E57" s="1">
        <f t="shared" si="0"/>
        <v>836028.39999999991</v>
      </c>
      <c r="F57" s="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62"/>
      <c r="AC57" s="62">
        <f>AD57+AE57</f>
        <v>277778.09999999998</v>
      </c>
      <c r="AD57" s="62">
        <f>SUM(AD58:AD68)</f>
        <v>277778.09999999998</v>
      </c>
      <c r="AE57" s="62"/>
      <c r="AF57" s="62"/>
      <c r="AG57" s="62"/>
      <c r="AH57" s="62">
        <f>AB57+AC57</f>
        <v>277778.09999999998</v>
      </c>
      <c r="AI57" s="18"/>
      <c r="AJ57" s="18">
        <f>AK57+AL57</f>
        <v>356493</v>
      </c>
      <c r="AK57" s="18">
        <f>SUM(AK58:AK68)</f>
        <v>356493</v>
      </c>
      <c r="AL57" s="18"/>
      <c r="AM57" s="18"/>
      <c r="AN57" s="18"/>
      <c r="AO57" s="18">
        <f>AI57+AJ57</f>
        <v>356493</v>
      </c>
      <c r="AP57" s="18"/>
      <c r="AQ57" s="18">
        <f>AR57+AS57</f>
        <v>201757.3</v>
      </c>
      <c r="AR57" s="18">
        <f>SUM(AR58:AR68)</f>
        <v>201757.3</v>
      </c>
      <c r="AS57" s="18"/>
      <c r="AT57" s="18"/>
      <c r="AU57" s="18"/>
      <c r="AV57" s="18">
        <f>AP57+AQ57</f>
        <v>201757.3</v>
      </c>
    </row>
    <row r="58" spans="1:48" s="19" customFormat="1" ht="50.1" customHeight="1">
      <c r="A58" s="23" t="s">
        <v>156</v>
      </c>
      <c r="B58" s="20" t="s">
        <v>141</v>
      </c>
      <c r="C58" s="15" t="s">
        <v>105</v>
      </c>
      <c r="D58" s="17" t="s">
        <v>111</v>
      </c>
      <c r="E58" s="1">
        <f t="shared" si="0"/>
        <v>190000</v>
      </c>
      <c r="F58" s="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62">
        <v>0</v>
      </c>
      <c r="AC58" s="62">
        <f>AD58+AE58</f>
        <v>70000</v>
      </c>
      <c r="AD58" s="62">
        <v>70000</v>
      </c>
      <c r="AE58" s="62">
        <v>0</v>
      </c>
      <c r="AF58" s="62">
        <v>0</v>
      </c>
      <c r="AG58" s="62">
        <v>0</v>
      </c>
      <c r="AH58" s="62">
        <f t="shared" ref="AH58" si="19">AB58+AC58+AF58+AG58</f>
        <v>70000</v>
      </c>
      <c r="AI58" s="18"/>
      <c r="AJ58" s="18">
        <f>AK58+AL58</f>
        <v>120000</v>
      </c>
      <c r="AK58" s="18">
        <v>120000</v>
      </c>
      <c r="AL58" s="18"/>
      <c r="AM58" s="18"/>
      <c r="AN58" s="18"/>
      <c r="AO58" s="18">
        <f t="shared" ref="AO58" si="20">AI58+AJ58+AM58+AN58</f>
        <v>120000</v>
      </c>
      <c r="AP58" s="18"/>
      <c r="AQ58" s="18">
        <f>AR58+AS58</f>
        <v>0</v>
      </c>
      <c r="AR58" s="18"/>
      <c r="AS58" s="18"/>
      <c r="AT58" s="18"/>
      <c r="AU58" s="18"/>
      <c r="AV58" s="18">
        <f t="shared" ref="AV58" si="21">AP58+AQ58+AT58+AU58</f>
        <v>0</v>
      </c>
    </row>
    <row r="59" spans="1:48" s="19" customFormat="1" ht="50.1" hidden="1" customHeight="1">
      <c r="A59" s="23"/>
      <c r="B59" s="20" t="s">
        <v>254</v>
      </c>
      <c r="C59" s="15"/>
      <c r="D59" s="17"/>
      <c r="E59" s="1">
        <f t="shared" si="0"/>
        <v>0</v>
      </c>
      <c r="F59" s="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62">
        <v>0</v>
      </c>
      <c r="AC59" s="62"/>
      <c r="AD59" s="62"/>
      <c r="AE59" s="62"/>
      <c r="AF59" s="62"/>
      <c r="AG59" s="62"/>
      <c r="AH59" s="62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</row>
    <row r="60" spans="1:48" s="19" customFormat="1" ht="50.1" customHeight="1">
      <c r="A60" s="23" t="s">
        <v>157</v>
      </c>
      <c r="B60" s="20" t="s">
        <v>115</v>
      </c>
      <c r="C60" s="15" t="s">
        <v>105</v>
      </c>
      <c r="D60" s="17" t="s">
        <v>116</v>
      </c>
      <c r="E60" s="1">
        <f t="shared" si="0"/>
        <v>61017</v>
      </c>
      <c r="F60" s="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62">
        <v>0</v>
      </c>
      <c r="AC60" s="62">
        <v>0</v>
      </c>
      <c r="AD60" s="62">
        <v>0</v>
      </c>
      <c r="AE60" s="62">
        <v>0</v>
      </c>
      <c r="AF60" s="62">
        <v>0</v>
      </c>
      <c r="AG60" s="62">
        <v>0</v>
      </c>
      <c r="AH60" s="62">
        <f t="shared" ref="AH60:AH68" si="22">AB60+AC60</f>
        <v>0</v>
      </c>
      <c r="AI60" s="18"/>
      <c r="AJ60" s="18">
        <f t="shared" ref="AJ60:AJ68" si="23">AK60+AL60</f>
        <v>0</v>
      </c>
      <c r="AK60" s="18"/>
      <c r="AL60" s="18"/>
      <c r="AM60" s="18"/>
      <c r="AN60" s="18"/>
      <c r="AO60" s="18">
        <f t="shared" ref="AO60:AO68" si="24">AI60+AJ60</f>
        <v>0</v>
      </c>
      <c r="AP60" s="18"/>
      <c r="AQ60" s="18">
        <f t="shared" ref="AQ60:AQ66" si="25">AR60+AS60</f>
        <v>61017</v>
      </c>
      <c r="AR60" s="18">
        <v>61017</v>
      </c>
      <c r="AS60" s="18"/>
      <c r="AT60" s="18"/>
      <c r="AU60" s="18"/>
      <c r="AV60" s="18">
        <f t="shared" ref="AV60:AV66" si="26">AP60+AQ60</f>
        <v>61017</v>
      </c>
    </row>
    <row r="61" spans="1:48" s="19" customFormat="1" ht="54.75" customHeight="1">
      <c r="A61" s="23" t="s">
        <v>158</v>
      </c>
      <c r="B61" s="20" t="s">
        <v>129</v>
      </c>
      <c r="C61" s="15" t="s">
        <v>105</v>
      </c>
      <c r="D61" s="17" t="s">
        <v>117</v>
      </c>
      <c r="E61" s="1">
        <f t="shared" si="0"/>
        <v>204861.3</v>
      </c>
      <c r="F61" s="3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62">
        <v>0</v>
      </c>
      <c r="AC61" s="62">
        <f t="shared" ref="AC61:AC63" si="27">AD61+AE61</f>
        <v>122778.1</v>
      </c>
      <c r="AD61" s="62">
        <v>122778.1</v>
      </c>
      <c r="AE61" s="62"/>
      <c r="AF61" s="62"/>
      <c r="AG61" s="62"/>
      <c r="AH61" s="62">
        <f t="shared" si="22"/>
        <v>122778.1</v>
      </c>
      <c r="AI61" s="18"/>
      <c r="AJ61" s="18">
        <f t="shared" si="23"/>
        <v>82083.199999999997</v>
      </c>
      <c r="AK61" s="18">
        <v>82083.199999999997</v>
      </c>
      <c r="AL61" s="18"/>
      <c r="AM61" s="18"/>
      <c r="AN61" s="18"/>
      <c r="AO61" s="18">
        <f t="shared" si="24"/>
        <v>82083.199999999997</v>
      </c>
      <c r="AP61" s="18"/>
      <c r="AQ61" s="18">
        <f t="shared" si="25"/>
        <v>0</v>
      </c>
      <c r="AR61" s="18"/>
      <c r="AS61" s="18"/>
      <c r="AT61" s="18"/>
      <c r="AU61" s="18"/>
      <c r="AV61" s="18">
        <f t="shared" si="26"/>
        <v>0</v>
      </c>
    </row>
    <row r="62" spans="1:48" s="19" customFormat="1" ht="50.1" customHeight="1">
      <c r="A62" s="23" t="s">
        <v>159</v>
      </c>
      <c r="B62" s="20" t="s">
        <v>118</v>
      </c>
      <c r="C62" s="15" t="s">
        <v>105</v>
      </c>
      <c r="D62" s="17" t="s">
        <v>119</v>
      </c>
      <c r="E62" s="1">
        <f t="shared" si="0"/>
        <v>101050.1</v>
      </c>
      <c r="F62" s="3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62">
        <v>0</v>
      </c>
      <c r="AC62" s="62">
        <f t="shared" si="27"/>
        <v>0</v>
      </c>
      <c r="AD62" s="62">
        <v>0</v>
      </c>
      <c r="AE62" s="62">
        <v>0</v>
      </c>
      <c r="AF62" s="62">
        <v>0</v>
      </c>
      <c r="AG62" s="62">
        <v>0</v>
      </c>
      <c r="AH62" s="62">
        <f t="shared" si="22"/>
        <v>0</v>
      </c>
      <c r="AI62" s="18"/>
      <c r="AJ62" s="18">
        <f t="shared" si="23"/>
        <v>40309.800000000003</v>
      </c>
      <c r="AK62" s="18">
        <v>40309.800000000003</v>
      </c>
      <c r="AL62" s="18"/>
      <c r="AM62" s="18"/>
      <c r="AN62" s="18"/>
      <c r="AO62" s="18">
        <f t="shared" si="24"/>
        <v>40309.800000000003</v>
      </c>
      <c r="AP62" s="18"/>
      <c r="AQ62" s="18">
        <f t="shared" si="25"/>
        <v>60740.3</v>
      </c>
      <c r="AR62" s="18">
        <v>60740.3</v>
      </c>
      <c r="AS62" s="18"/>
      <c r="AT62" s="18"/>
      <c r="AU62" s="18"/>
      <c r="AV62" s="18">
        <f t="shared" si="26"/>
        <v>60740.3</v>
      </c>
    </row>
    <row r="63" spans="1:48" s="19" customFormat="1" ht="81" customHeight="1">
      <c r="A63" s="23" t="s">
        <v>160</v>
      </c>
      <c r="B63" s="20" t="s">
        <v>150</v>
      </c>
      <c r="C63" s="15" t="s">
        <v>105</v>
      </c>
      <c r="D63" s="17" t="s">
        <v>236</v>
      </c>
      <c r="E63" s="1">
        <f t="shared" si="0"/>
        <v>179600</v>
      </c>
      <c r="F63" s="3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62">
        <v>0</v>
      </c>
      <c r="AC63" s="62">
        <f t="shared" si="27"/>
        <v>70000</v>
      </c>
      <c r="AD63" s="62">
        <v>70000</v>
      </c>
      <c r="AE63" s="62">
        <v>0</v>
      </c>
      <c r="AF63" s="62">
        <v>0</v>
      </c>
      <c r="AG63" s="62">
        <v>0</v>
      </c>
      <c r="AH63" s="62">
        <f t="shared" si="22"/>
        <v>70000</v>
      </c>
      <c r="AI63" s="18"/>
      <c r="AJ63" s="18">
        <f t="shared" si="23"/>
        <v>109600</v>
      </c>
      <c r="AK63" s="18">
        <v>109600</v>
      </c>
      <c r="AL63" s="18"/>
      <c r="AM63" s="18"/>
      <c r="AN63" s="18"/>
      <c r="AO63" s="18">
        <f t="shared" si="24"/>
        <v>109600</v>
      </c>
      <c r="AP63" s="18"/>
      <c r="AQ63" s="18">
        <f t="shared" si="25"/>
        <v>0</v>
      </c>
      <c r="AR63" s="18"/>
      <c r="AS63" s="18"/>
      <c r="AT63" s="18"/>
      <c r="AU63" s="18"/>
      <c r="AV63" s="18">
        <f t="shared" si="26"/>
        <v>0</v>
      </c>
    </row>
    <row r="64" spans="1:48" s="19" customFormat="1" ht="56.25" customHeight="1">
      <c r="A64" s="23" t="s">
        <v>161</v>
      </c>
      <c r="B64" s="20" t="s">
        <v>142</v>
      </c>
      <c r="C64" s="15" t="s">
        <v>105</v>
      </c>
      <c r="D64" s="17" t="s">
        <v>131</v>
      </c>
      <c r="E64" s="1">
        <f t="shared" si="0"/>
        <v>30000</v>
      </c>
      <c r="F64" s="3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62">
        <v>0</v>
      </c>
      <c r="AC64" s="62">
        <f>AD64+AE64</f>
        <v>0</v>
      </c>
      <c r="AD64" s="62">
        <v>0</v>
      </c>
      <c r="AE64" s="62">
        <v>0</v>
      </c>
      <c r="AF64" s="62">
        <v>0</v>
      </c>
      <c r="AG64" s="62">
        <v>0</v>
      </c>
      <c r="AH64" s="62">
        <f t="shared" si="22"/>
        <v>0</v>
      </c>
      <c r="AI64" s="18"/>
      <c r="AJ64" s="18">
        <f t="shared" si="23"/>
        <v>0</v>
      </c>
      <c r="AK64" s="18"/>
      <c r="AL64" s="18"/>
      <c r="AM64" s="18"/>
      <c r="AN64" s="18"/>
      <c r="AO64" s="18">
        <f t="shared" si="24"/>
        <v>0</v>
      </c>
      <c r="AP64" s="18"/>
      <c r="AQ64" s="18">
        <f t="shared" si="25"/>
        <v>30000</v>
      </c>
      <c r="AR64" s="18">
        <v>30000</v>
      </c>
      <c r="AS64" s="18"/>
      <c r="AT64" s="18"/>
      <c r="AU64" s="18"/>
      <c r="AV64" s="18">
        <f t="shared" si="26"/>
        <v>30000</v>
      </c>
    </row>
    <row r="65" spans="1:48" s="19" customFormat="1" ht="56.25" customHeight="1">
      <c r="A65" s="23" t="s">
        <v>162</v>
      </c>
      <c r="B65" s="20" t="s">
        <v>151</v>
      </c>
      <c r="C65" s="15" t="s">
        <v>105</v>
      </c>
      <c r="D65" s="17" t="s">
        <v>237</v>
      </c>
      <c r="E65" s="1">
        <f t="shared" si="0"/>
        <v>20000</v>
      </c>
      <c r="F65" s="3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62">
        <v>0</v>
      </c>
      <c r="AC65" s="62">
        <f t="shared" ref="AC65:AC68" si="28">AD65+AE65</f>
        <v>0</v>
      </c>
      <c r="AD65" s="62">
        <v>0</v>
      </c>
      <c r="AE65" s="62">
        <v>0</v>
      </c>
      <c r="AF65" s="62">
        <v>0</v>
      </c>
      <c r="AG65" s="62">
        <v>0</v>
      </c>
      <c r="AH65" s="62">
        <f t="shared" si="22"/>
        <v>0</v>
      </c>
      <c r="AI65" s="18"/>
      <c r="AJ65" s="18">
        <f t="shared" si="23"/>
        <v>0</v>
      </c>
      <c r="AK65" s="18"/>
      <c r="AL65" s="18"/>
      <c r="AM65" s="18"/>
      <c r="AN65" s="18"/>
      <c r="AO65" s="18">
        <f t="shared" si="24"/>
        <v>0</v>
      </c>
      <c r="AP65" s="18"/>
      <c r="AQ65" s="18">
        <f t="shared" si="25"/>
        <v>20000</v>
      </c>
      <c r="AR65" s="18">
        <v>20000</v>
      </c>
      <c r="AS65" s="18"/>
      <c r="AT65" s="18"/>
      <c r="AU65" s="18"/>
      <c r="AV65" s="18">
        <f t="shared" si="26"/>
        <v>20000</v>
      </c>
    </row>
    <row r="66" spans="1:48" s="19" customFormat="1" ht="56.25" customHeight="1">
      <c r="A66" s="23" t="s">
        <v>163</v>
      </c>
      <c r="B66" s="20" t="s">
        <v>152</v>
      </c>
      <c r="C66" s="15" t="s">
        <v>105</v>
      </c>
      <c r="D66" s="17" t="s">
        <v>238</v>
      </c>
      <c r="E66" s="1">
        <f t="shared" si="0"/>
        <v>30000</v>
      </c>
      <c r="F66" s="3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62">
        <v>0</v>
      </c>
      <c r="AC66" s="62">
        <f t="shared" si="28"/>
        <v>0</v>
      </c>
      <c r="AD66" s="62">
        <v>0</v>
      </c>
      <c r="AE66" s="62">
        <v>0</v>
      </c>
      <c r="AF66" s="62">
        <v>0</v>
      </c>
      <c r="AG66" s="62">
        <v>0</v>
      </c>
      <c r="AH66" s="62">
        <f t="shared" si="22"/>
        <v>0</v>
      </c>
      <c r="AI66" s="18"/>
      <c r="AJ66" s="18">
        <f t="shared" si="23"/>
        <v>0</v>
      </c>
      <c r="AK66" s="18"/>
      <c r="AL66" s="18"/>
      <c r="AM66" s="18"/>
      <c r="AN66" s="18"/>
      <c r="AO66" s="18">
        <f t="shared" si="24"/>
        <v>0</v>
      </c>
      <c r="AP66" s="18"/>
      <c r="AQ66" s="18">
        <f t="shared" si="25"/>
        <v>30000</v>
      </c>
      <c r="AR66" s="18">
        <v>30000</v>
      </c>
      <c r="AS66" s="18"/>
      <c r="AT66" s="18"/>
      <c r="AU66" s="18"/>
      <c r="AV66" s="18">
        <f t="shared" si="26"/>
        <v>30000</v>
      </c>
    </row>
    <row r="67" spans="1:48" s="19" customFormat="1" ht="56.25" hidden="1" customHeight="1">
      <c r="A67" s="23"/>
      <c r="B67" s="20" t="s">
        <v>256</v>
      </c>
      <c r="C67" s="15"/>
      <c r="D67" s="17"/>
      <c r="E67" s="1">
        <f t="shared" si="0"/>
        <v>0</v>
      </c>
      <c r="F67" s="3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62">
        <v>0</v>
      </c>
      <c r="AC67" s="62"/>
      <c r="AD67" s="62"/>
      <c r="AE67" s="62">
        <v>0</v>
      </c>
      <c r="AF67" s="62">
        <v>0</v>
      </c>
      <c r="AG67" s="62">
        <v>0</v>
      </c>
      <c r="AH67" s="62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</row>
    <row r="68" spans="1:48" s="19" customFormat="1" ht="56.25" customHeight="1">
      <c r="A68" s="23" t="s">
        <v>164</v>
      </c>
      <c r="B68" s="20" t="s">
        <v>153</v>
      </c>
      <c r="C68" s="15" t="s">
        <v>105</v>
      </c>
      <c r="D68" s="17" t="s">
        <v>239</v>
      </c>
      <c r="E68" s="1">
        <f t="shared" si="0"/>
        <v>19500</v>
      </c>
      <c r="F68" s="3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62">
        <v>0</v>
      </c>
      <c r="AC68" s="62">
        <f t="shared" si="28"/>
        <v>15000</v>
      </c>
      <c r="AD68" s="62">
        <v>15000</v>
      </c>
      <c r="AE68" s="62">
        <v>0</v>
      </c>
      <c r="AF68" s="62">
        <v>0</v>
      </c>
      <c r="AG68" s="62">
        <v>0</v>
      </c>
      <c r="AH68" s="62">
        <f t="shared" si="22"/>
        <v>15000</v>
      </c>
      <c r="AI68" s="18"/>
      <c r="AJ68" s="18">
        <f t="shared" si="23"/>
        <v>4500</v>
      </c>
      <c r="AK68" s="18">
        <v>4500</v>
      </c>
      <c r="AL68" s="18"/>
      <c r="AM68" s="18"/>
      <c r="AN68" s="18"/>
      <c r="AO68" s="18">
        <f t="shared" si="24"/>
        <v>4500</v>
      </c>
      <c r="AP68" s="18"/>
      <c r="AQ68" s="18"/>
      <c r="AR68" s="18"/>
      <c r="AS68" s="18"/>
      <c r="AT68" s="18"/>
      <c r="AU68" s="18"/>
      <c r="AV68" s="18"/>
    </row>
    <row r="69" spans="1:48" s="19" customFormat="1" ht="50.1" customHeight="1">
      <c r="A69" s="23" t="s">
        <v>69</v>
      </c>
      <c r="B69" s="20" t="s">
        <v>55</v>
      </c>
      <c r="C69" s="15" t="s">
        <v>98</v>
      </c>
      <c r="D69" s="17" t="s">
        <v>79</v>
      </c>
      <c r="E69" s="1">
        <f t="shared" si="0"/>
        <v>41410</v>
      </c>
      <c r="F69" s="3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>
        <f>W69+X69</f>
        <v>25491.1</v>
      </c>
      <c r="W69" s="18">
        <v>25491.1</v>
      </c>
      <c r="X69" s="18"/>
      <c r="Y69" s="18"/>
      <c r="Z69" s="18"/>
      <c r="AA69" s="18">
        <f>U69+V69</f>
        <v>25491.1</v>
      </c>
      <c r="AB69" s="62"/>
      <c r="AC69" s="62">
        <f>AD69+AE69</f>
        <v>13918.9</v>
      </c>
      <c r="AD69" s="62">
        <v>13918.9</v>
      </c>
      <c r="AE69" s="62"/>
      <c r="AF69" s="62"/>
      <c r="AG69" s="62"/>
      <c r="AH69" s="62">
        <f>AB69+AC69</f>
        <v>13918.9</v>
      </c>
      <c r="AI69" s="18"/>
      <c r="AJ69" s="18">
        <f>AK69+AL69</f>
        <v>1000</v>
      </c>
      <c r="AK69" s="18">
        <v>1000</v>
      </c>
      <c r="AL69" s="18"/>
      <c r="AM69" s="18"/>
      <c r="AN69" s="18"/>
      <c r="AO69" s="18">
        <f>AI69+AJ69</f>
        <v>1000</v>
      </c>
      <c r="AP69" s="18"/>
      <c r="AQ69" s="18">
        <f>AR69+AS69</f>
        <v>1000</v>
      </c>
      <c r="AR69" s="18">
        <v>1000</v>
      </c>
      <c r="AS69" s="18"/>
      <c r="AT69" s="18"/>
      <c r="AU69" s="18"/>
      <c r="AV69" s="18">
        <f>AP69+AQ69</f>
        <v>1000</v>
      </c>
    </row>
    <row r="70" spans="1:48" s="19" customFormat="1" ht="50.1" customHeight="1">
      <c r="A70" s="23" t="s">
        <v>70</v>
      </c>
      <c r="B70" s="20" t="s">
        <v>154</v>
      </c>
      <c r="C70" s="15" t="s">
        <v>98</v>
      </c>
      <c r="D70" s="17" t="s">
        <v>224</v>
      </c>
      <c r="E70" s="1">
        <f t="shared" si="0"/>
        <v>77778.200000000012</v>
      </c>
      <c r="F70" s="3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>
        <f>SUM(U71:U78)</f>
        <v>16883.000000000004</v>
      </c>
      <c r="V70" s="18"/>
      <c r="W70" s="18"/>
      <c r="X70" s="18">
        <f>SUM(X71:X74)</f>
        <v>0</v>
      </c>
      <c r="Y70" s="18">
        <f>SUM(Y71:Y74)</f>
        <v>0</v>
      </c>
      <c r="Z70" s="18">
        <f>SUM(Z71:Z74)</f>
        <v>0</v>
      </c>
      <c r="AA70" s="18">
        <f>U70+X70+Y70+Z70</f>
        <v>16883.000000000004</v>
      </c>
      <c r="AB70" s="62">
        <f>SUM(AB71:AB74)</f>
        <v>20298.400000000001</v>
      </c>
      <c r="AC70" s="62"/>
      <c r="AD70" s="62"/>
      <c r="AE70" s="62">
        <f>SUM(AE71:AE74)</f>
        <v>0</v>
      </c>
      <c r="AF70" s="62">
        <f>SUM(AF71:AF74)</f>
        <v>0</v>
      </c>
      <c r="AG70" s="62">
        <f>SUM(AG71:AG74)</f>
        <v>0</v>
      </c>
      <c r="AH70" s="62">
        <f>AB70+AE70+AF70+AG70</f>
        <v>20298.400000000001</v>
      </c>
      <c r="AI70" s="18">
        <f>SUM(AI71:AI74)</f>
        <v>20298.400000000001</v>
      </c>
      <c r="AJ70" s="18"/>
      <c r="AK70" s="18"/>
      <c r="AL70" s="18">
        <f>SUM(AL71:AL74)</f>
        <v>0</v>
      </c>
      <c r="AM70" s="18">
        <f>SUM(AM71:AM74)</f>
        <v>0</v>
      </c>
      <c r="AN70" s="18">
        <f>SUM(AN71:AN74)</f>
        <v>0</v>
      </c>
      <c r="AO70" s="18">
        <f>AI70+AL70+AM70+AN70</f>
        <v>20298.400000000001</v>
      </c>
      <c r="AP70" s="18">
        <f>SUM(AP71:AP74)</f>
        <v>20298.400000000001</v>
      </c>
      <c r="AQ70" s="18"/>
      <c r="AR70" s="18"/>
      <c r="AS70" s="18">
        <f>SUM(AS71:AS74)</f>
        <v>0</v>
      </c>
      <c r="AT70" s="18">
        <f>SUM(AT71:AT74)</f>
        <v>0</v>
      </c>
      <c r="AU70" s="18">
        <f>SUM(AU71:AU74)</f>
        <v>0</v>
      </c>
      <c r="AV70" s="18">
        <f>AP70+AS70+AT70+AU70</f>
        <v>20298.400000000001</v>
      </c>
    </row>
    <row r="71" spans="1:48" s="19" customFormat="1" ht="50.1" customHeight="1">
      <c r="A71" s="23" t="s">
        <v>71</v>
      </c>
      <c r="B71" s="20" t="s">
        <v>56</v>
      </c>
      <c r="C71" s="15" t="s">
        <v>98</v>
      </c>
      <c r="D71" s="17" t="s">
        <v>80</v>
      </c>
      <c r="E71" s="1">
        <f t="shared" si="0"/>
        <v>30148.7</v>
      </c>
      <c r="F71" s="3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>
        <v>5107.1000000000004</v>
      </c>
      <c r="V71" s="18"/>
      <c r="W71" s="18"/>
      <c r="X71" s="18"/>
      <c r="Y71" s="18"/>
      <c r="Z71" s="18"/>
      <c r="AA71" s="18">
        <f t="shared" ref="AA71:AA81" si="29">U71+V71+Y71+Z71</f>
        <v>5107.1000000000004</v>
      </c>
      <c r="AB71" s="62">
        <v>8347.2000000000007</v>
      </c>
      <c r="AC71" s="62"/>
      <c r="AD71" s="62"/>
      <c r="AE71" s="62"/>
      <c r="AF71" s="62"/>
      <c r="AG71" s="62"/>
      <c r="AH71" s="62">
        <f t="shared" ref="AH71:AH74" si="30">AB71+AC71+AF71+AG71</f>
        <v>8347.2000000000007</v>
      </c>
      <c r="AI71" s="18">
        <v>8347.2000000000007</v>
      </c>
      <c r="AJ71" s="18"/>
      <c r="AK71" s="18"/>
      <c r="AL71" s="18"/>
      <c r="AM71" s="18"/>
      <c r="AN71" s="18"/>
      <c r="AO71" s="18">
        <f t="shared" ref="AO71:AO74" si="31">AI71+AJ71+AM71+AN71</f>
        <v>8347.2000000000007</v>
      </c>
      <c r="AP71" s="18">
        <v>8347.2000000000007</v>
      </c>
      <c r="AQ71" s="18"/>
      <c r="AR71" s="18"/>
      <c r="AS71" s="18"/>
      <c r="AT71" s="18"/>
      <c r="AU71" s="18"/>
      <c r="AV71" s="18">
        <f t="shared" ref="AV71:AV79" si="32">AP71+AQ71+AT71+AU71</f>
        <v>8347.2000000000007</v>
      </c>
    </row>
    <row r="72" spans="1:48" s="19" customFormat="1" ht="55.5" customHeight="1">
      <c r="A72" s="23" t="s">
        <v>72</v>
      </c>
      <c r="B72" s="20" t="s">
        <v>57</v>
      </c>
      <c r="C72" s="15" t="s">
        <v>98</v>
      </c>
      <c r="D72" s="17" t="s">
        <v>81</v>
      </c>
      <c r="E72" s="1">
        <f t="shared" si="0"/>
        <v>15104.900000000001</v>
      </c>
      <c r="F72" s="3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>
        <v>2372</v>
      </c>
      <c r="V72" s="18"/>
      <c r="W72" s="18"/>
      <c r="X72" s="18"/>
      <c r="Y72" s="18"/>
      <c r="Z72" s="18"/>
      <c r="AA72" s="18">
        <f t="shared" si="29"/>
        <v>2372</v>
      </c>
      <c r="AB72" s="62">
        <v>4244.3</v>
      </c>
      <c r="AC72" s="62"/>
      <c r="AD72" s="62"/>
      <c r="AE72" s="62"/>
      <c r="AF72" s="62"/>
      <c r="AG72" s="62"/>
      <c r="AH72" s="62">
        <f t="shared" si="30"/>
        <v>4244.3</v>
      </c>
      <c r="AI72" s="18">
        <v>4244.3</v>
      </c>
      <c r="AJ72" s="18"/>
      <c r="AK72" s="18"/>
      <c r="AL72" s="18"/>
      <c r="AM72" s="18"/>
      <c r="AN72" s="18"/>
      <c r="AO72" s="18">
        <f t="shared" si="31"/>
        <v>4244.3</v>
      </c>
      <c r="AP72" s="18">
        <v>4244.3</v>
      </c>
      <c r="AQ72" s="18"/>
      <c r="AR72" s="18"/>
      <c r="AS72" s="18"/>
      <c r="AT72" s="18"/>
      <c r="AU72" s="18"/>
      <c r="AV72" s="18">
        <f t="shared" si="32"/>
        <v>4244.3</v>
      </c>
    </row>
    <row r="73" spans="1:48" s="19" customFormat="1" ht="50.1" customHeight="1">
      <c r="A73" s="23" t="s">
        <v>165</v>
      </c>
      <c r="B73" s="20" t="s">
        <v>58</v>
      </c>
      <c r="C73" s="15" t="s">
        <v>98</v>
      </c>
      <c r="D73" s="17" t="s">
        <v>82</v>
      </c>
      <c r="E73" s="1">
        <f t="shared" si="0"/>
        <v>16254.4</v>
      </c>
      <c r="F73" s="3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>
        <v>864.7</v>
      </c>
      <c r="V73" s="18"/>
      <c r="W73" s="18"/>
      <c r="X73" s="18"/>
      <c r="Y73" s="18"/>
      <c r="Z73" s="18"/>
      <c r="AA73" s="18">
        <f t="shared" si="29"/>
        <v>864.7</v>
      </c>
      <c r="AB73" s="62">
        <v>5129.8999999999996</v>
      </c>
      <c r="AC73" s="62"/>
      <c r="AD73" s="62"/>
      <c r="AE73" s="62"/>
      <c r="AF73" s="62"/>
      <c r="AG73" s="62"/>
      <c r="AH73" s="62">
        <f t="shared" si="30"/>
        <v>5129.8999999999996</v>
      </c>
      <c r="AI73" s="18">
        <v>5129.8999999999996</v>
      </c>
      <c r="AJ73" s="18"/>
      <c r="AK73" s="18"/>
      <c r="AL73" s="18"/>
      <c r="AM73" s="18"/>
      <c r="AN73" s="18"/>
      <c r="AO73" s="18">
        <f t="shared" si="31"/>
        <v>5129.8999999999996</v>
      </c>
      <c r="AP73" s="18">
        <v>5129.8999999999996</v>
      </c>
      <c r="AQ73" s="18"/>
      <c r="AR73" s="18"/>
      <c r="AS73" s="18"/>
      <c r="AT73" s="18"/>
      <c r="AU73" s="18"/>
      <c r="AV73" s="18">
        <f t="shared" si="32"/>
        <v>5129.8999999999996</v>
      </c>
    </row>
    <row r="74" spans="1:48" s="19" customFormat="1" ht="50.1" customHeight="1">
      <c r="A74" s="23" t="s">
        <v>166</v>
      </c>
      <c r="B74" s="20" t="s">
        <v>59</v>
      </c>
      <c r="C74" s="15" t="s">
        <v>98</v>
      </c>
      <c r="D74" s="17" t="s">
        <v>83</v>
      </c>
      <c r="E74" s="1">
        <f t="shared" si="0"/>
        <v>10098.799999999999</v>
      </c>
      <c r="F74" s="3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>
        <v>2367.8000000000002</v>
      </c>
      <c r="V74" s="18"/>
      <c r="W74" s="18"/>
      <c r="X74" s="18"/>
      <c r="Y74" s="18"/>
      <c r="Z74" s="18"/>
      <c r="AA74" s="18">
        <f t="shared" si="29"/>
        <v>2367.8000000000002</v>
      </c>
      <c r="AB74" s="62">
        <v>2577</v>
      </c>
      <c r="AC74" s="62"/>
      <c r="AD74" s="62"/>
      <c r="AE74" s="62"/>
      <c r="AF74" s="62"/>
      <c r="AG74" s="62"/>
      <c r="AH74" s="62">
        <f t="shared" si="30"/>
        <v>2577</v>
      </c>
      <c r="AI74" s="18">
        <v>2577</v>
      </c>
      <c r="AJ74" s="18"/>
      <c r="AK74" s="18"/>
      <c r="AL74" s="18"/>
      <c r="AM74" s="18"/>
      <c r="AN74" s="18"/>
      <c r="AO74" s="18">
        <f t="shared" si="31"/>
        <v>2577</v>
      </c>
      <c r="AP74" s="18">
        <v>2577</v>
      </c>
      <c r="AQ74" s="18"/>
      <c r="AR74" s="18"/>
      <c r="AS74" s="18"/>
      <c r="AT74" s="18"/>
      <c r="AU74" s="18"/>
      <c r="AV74" s="18">
        <f t="shared" si="32"/>
        <v>2577</v>
      </c>
    </row>
    <row r="75" spans="1:48" s="19" customFormat="1" ht="50.1" customHeight="1">
      <c r="A75" s="23" t="s">
        <v>193</v>
      </c>
      <c r="B75" s="20" t="s">
        <v>185</v>
      </c>
      <c r="C75" s="15" t="s">
        <v>98</v>
      </c>
      <c r="D75" s="17" t="s">
        <v>189</v>
      </c>
      <c r="E75" s="1">
        <f t="shared" si="0"/>
        <v>1316.5</v>
      </c>
      <c r="F75" s="3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>
        <v>1316.5</v>
      </c>
      <c r="V75" s="18"/>
      <c r="W75" s="18"/>
      <c r="X75" s="18"/>
      <c r="Y75" s="18"/>
      <c r="Z75" s="18"/>
      <c r="AA75" s="18">
        <f t="shared" si="29"/>
        <v>1316.5</v>
      </c>
      <c r="AB75" s="62"/>
      <c r="AC75" s="62"/>
      <c r="AD75" s="62"/>
      <c r="AE75" s="62"/>
      <c r="AF75" s="62"/>
      <c r="AG75" s="62"/>
      <c r="AH75" s="62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</row>
    <row r="76" spans="1:48" s="19" customFormat="1" ht="50.1" customHeight="1">
      <c r="A76" s="23" t="s">
        <v>194</v>
      </c>
      <c r="B76" s="20" t="s">
        <v>186</v>
      </c>
      <c r="C76" s="15" t="s">
        <v>98</v>
      </c>
      <c r="D76" s="17" t="s">
        <v>190</v>
      </c>
      <c r="E76" s="1">
        <f t="shared" si="0"/>
        <v>3755.2</v>
      </c>
      <c r="F76" s="3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>
        <v>3755.2</v>
      </c>
      <c r="V76" s="18"/>
      <c r="W76" s="18"/>
      <c r="X76" s="18"/>
      <c r="Y76" s="18"/>
      <c r="Z76" s="18"/>
      <c r="AA76" s="18">
        <f t="shared" si="29"/>
        <v>3755.2</v>
      </c>
      <c r="AB76" s="62"/>
      <c r="AC76" s="62"/>
      <c r="AD76" s="62"/>
      <c r="AE76" s="62"/>
      <c r="AF76" s="62"/>
      <c r="AG76" s="62"/>
      <c r="AH76" s="62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</row>
    <row r="77" spans="1:48" s="19" customFormat="1" ht="50.1" customHeight="1">
      <c r="A77" s="23" t="s">
        <v>195</v>
      </c>
      <c r="B77" s="20" t="s">
        <v>187</v>
      </c>
      <c r="C77" s="15" t="s">
        <v>98</v>
      </c>
      <c r="D77" s="17" t="s">
        <v>191</v>
      </c>
      <c r="E77" s="1">
        <f t="shared" si="0"/>
        <v>5.7</v>
      </c>
      <c r="F77" s="3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>
        <v>5.7</v>
      </c>
      <c r="V77" s="18"/>
      <c r="W77" s="18"/>
      <c r="X77" s="18"/>
      <c r="Y77" s="18"/>
      <c r="Z77" s="18"/>
      <c r="AA77" s="18">
        <f t="shared" si="29"/>
        <v>5.7</v>
      </c>
      <c r="AB77" s="62"/>
      <c r="AC77" s="62"/>
      <c r="AD77" s="62"/>
      <c r="AE77" s="62"/>
      <c r="AF77" s="62"/>
      <c r="AG77" s="62"/>
      <c r="AH77" s="62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</row>
    <row r="78" spans="1:48" s="19" customFormat="1" ht="50.1" customHeight="1">
      <c r="A78" s="23" t="s">
        <v>196</v>
      </c>
      <c r="B78" s="20" t="s">
        <v>188</v>
      </c>
      <c r="C78" s="15" t="s">
        <v>98</v>
      </c>
      <c r="D78" s="17" t="s">
        <v>192</v>
      </c>
      <c r="E78" s="1">
        <f t="shared" si="0"/>
        <v>1094</v>
      </c>
      <c r="F78" s="3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>
        <v>1094</v>
      </c>
      <c r="V78" s="18"/>
      <c r="W78" s="18"/>
      <c r="X78" s="18"/>
      <c r="Y78" s="18"/>
      <c r="Z78" s="18"/>
      <c r="AA78" s="18">
        <f t="shared" si="29"/>
        <v>1094</v>
      </c>
      <c r="AB78" s="62"/>
      <c r="AC78" s="62"/>
      <c r="AD78" s="62"/>
      <c r="AE78" s="62"/>
      <c r="AF78" s="62"/>
      <c r="AG78" s="62"/>
      <c r="AH78" s="62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</row>
    <row r="79" spans="1:48" s="19" customFormat="1" ht="50.1" customHeight="1">
      <c r="A79" s="23" t="s">
        <v>73</v>
      </c>
      <c r="B79" s="20" t="s">
        <v>60</v>
      </c>
      <c r="C79" s="15" t="s">
        <v>98</v>
      </c>
      <c r="D79" s="17" t="s">
        <v>225</v>
      </c>
      <c r="E79" s="1">
        <f t="shared" ref="E79:E127" si="33">AA79+AH79+AO79+AV79</f>
        <v>376068.3</v>
      </c>
      <c r="F79" s="3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>
        <f>U80</f>
        <v>0</v>
      </c>
      <c r="V79" s="18">
        <f t="shared" ref="V79:V83" si="34">W79+X79</f>
        <v>93539.7</v>
      </c>
      <c r="W79" s="18">
        <f>SUM(W80:W81)</f>
        <v>93539.7</v>
      </c>
      <c r="X79" s="18">
        <f t="shared" ref="X79:Y79" si="35">SUM(X80:X81)</f>
        <v>0</v>
      </c>
      <c r="Y79" s="18">
        <f t="shared" si="35"/>
        <v>828.7</v>
      </c>
      <c r="Z79" s="18"/>
      <c r="AA79" s="18">
        <f t="shared" si="29"/>
        <v>94368.4</v>
      </c>
      <c r="AB79" s="62">
        <f>AB80</f>
        <v>0</v>
      </c>
      <c r="AC79" s="62">
        <f t="shared" ref="AC79:AC85" si="36">AD79+AE79</f>
        <v>94316.400000000009</v>
      </c>
      <c r="AD79" s="62">
        <f>SUM(AD80:AD81)</f>
        <v>94316.400000000009</v>
      </c>
      <c r="AE79" s="62">
        <f>SUM(AE80:AE81)</f>
        <v>0</v>
      </c>
      <c r="AF79" s="62"/>
      <c r="AG79" s="62"/>
      <c r="AH79" s="62">
        <f t="shared" ref="AH79:AH81" si="37">AB79+AC79+AF79+AG79</f>
        <v>94316.400000000009</v>
      </c>
      <c r="AI79" s="18">
        <f>AI80</f>
        <v>0</v>
      </c>
      <c r="AJ79" s="18">
        <f t="shared" ref="AJ79:AJ85" si="38">AK79+AL79</f>
        <v>93006.8</v>
      </c>
      <c r="AK79" s="18">
        <f>SUM(AK80:AK81)</f>
        <v>93006.8</v>
      </c>
      <c r="AL79" s="18">
        <f>SUM(AL80:AL81)</f>
        <v>0</v>
      </c>
      <c r="AM79" s="18"/>
      <c r="AN79" s="18"/>
      <c r="AO79" s="18">
        <f t="shared" ref="AO79:AO81" si="39">AI79+AJ79+AM79+AN79</f>
        <v>93006.8</v>
      </c>
      <c r="AP79" s="18">
        <f>AP80</f>
        <v>0</v>
      </c>
      <c r="AQ79" s="18">
        <f t="shared" ref="AQ79:AQ85" si="40">AR79+AS79</f>
        <v>94376.7</v>
      </c>
      <c r="AR79" s="18">
        <f>SUM(AR80:AR81)</f>
        <v>94376.7</v>
      </c>
      <c r="AS79" s="18">
        <f>SUM(AS80:AS81)</f>
        <v>0</v>
      </c>
      <c r="AT79" s="18"/>
      <c r="AU79" s="18"/>
      <c r="AV79" s="18">
        <f t="shared" si="32"/>
        <v>94376.7</v>
      </c>
    </row>
    <row r="80" spans="1:48" s="19" customFormat="1" ht="50.1" customHeight="1">
      <c r="A80" s="23" t="s">
        <v>74</v>
      </c>
      <c r="B80" s="16" t="s">
        <v>61</v>
      </c>
      <c r="C80" s="15" t="s">
        <v>99</v>
      </c>
      <c r="D80" s="17" t="s">
        <v>84</v>
      </c>
      <c r="E80" s="1">
        <f t="shared" si="33"/>
        <v>362144.5</v>
      </c>
      <c r="F80" s="3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>
        <f t="shared" si="34"/>
        <v>90439.3</v>
      </c>
      <c r="W80" s="18">
        <f>88980.6+1358.7+100</f>
        <v>90439.3</v>
      </c>
      <c r="X80" s="18"/>
      <c r="Y80" s="18">
        <v>828.7</v>
      </c>
      <c r="Z80" s="18"/>
      <c r="AA80" s="18">
        <f t="shared" si="29"/>
        <v>91268</v>
      </c>
      <c r="AB80" s="62"/>
      <c r="AC80" s="62">
        <f t="shared" si="36"/>
        <v>90708.6</v>
      </c>
      <c r="AD80" s="62">
        <v>90708.6</v>
      </c>
      <c r="AE80" s="62"/>
      <c r="AF80" s="62"/>
      <c r="AG80" s="62"/>
      <c r="AH80" s="62">
        <f t="shared" si="37"/>
        <v>90708.6</v>
      </c>
      <c r="AI80" s="18"/>
      <c r="AJ80" s="18">
        <f t="shared" si="38"/>
        <v>89399</v>
      </c>
      <c r="AK80" s="18">
        <v>89399</v>
      </c>
      <c r="AL80" s="18"/>
      <c r="AM80" s="18"/>
      <c r="AN80" s="18"/>
      <c r="AO80" s="18">
        <f>AI80+AJ80+AM80+AN80</f>
        <v>89399</v>
      </c>
      <c r="AP80" s="18"/>
      <c r="AQ80" s="18">
        <f t="shared" si="40"/>
        <v>90768.9</v>
      </c>
      <c r="AR80" s="18">
        <v>90768.9</v>
      </c>
      <c r="AS80" s="18"/>
      <c r="AT80" s="18"/>
      <c r="AU80" s="18"/>
      <c r="AV80" s="18">
        <f>AP80+AQ80+AT80+AU80</f>
        <v>90768.9</v>
      </c>
    </row>
    <row r="81" spans="1:48" s="19" customFormat="1" ht="50.1" customHeight="1">
      <c r="A81" s="23" t="s">
        <v>75</v>
      </c>
      <c r="B81" s="16" t="s">
        <v>17</v>
      </c>
      <c r="C81" s="15" t="s">
        <v>99</v>
      </c>
      <c r="D81" s="17" t="s">
        <v>85</v>
      </c>
      <c r="E81" s="1">
        <f t="shared" si="33"/>
        <v>13923.8</v>
      </c>
      <c r="F81" s="3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>
        <f t="shared" si="34"/>
        <v>3100.4</v>
      </c>
      <c r="W81" s="18">
        <v>3100.4</v>
      </c>
      <c r="X81" s="18"/>
      <c r="Y81" s="18"/>
      <c r="Z81" s="18"/>
      <c r="AA81" s="18">
        <f t="shared" si="29"/>
        <v>3100.4</v>
      </c>
      <c r="AB81" s="62"/>
      <c r="AC81" s="62">
        <f t="shared" si="36"/>
        <v>3607.8</v>
      </c>
      <c r="AD81" s="62">
        <v>3607.8</v>
      </c>
      <c r="AE81" s="62"/>
      <c r="AF81" s="62"/>
      <c r="AG81" s="62"/>
      <c r="AH81" s="62">
        <f t="shared" si="37"/>
        <v>3607.8</v>
      </c>
      <c r="AI81" s="18"/>
      <c r="AJ81" s="18">
        <f t="shared" si="38"/>
        <v>3607.8</v>
      </c>
      <c r="AK81" s="18">
        <v>3607.8</v>
      </c>
      <c r="AL81" s="18"/>
      <c r="AM81" s="18"/>
      <c r="AN81" s="18"/>
      <c r="AO81" s="18">
        <f t="shared" si="39"/>
        <v>3607.8</v>
      </c>
      <c r="AP81" s="18"/>
      <c r="AQ81" s="18">
        <f t="shared" si="40"/>
        <v>3607.8</v>
      </c>
      <c r="AR81" s="18">
        <v>3607.8</v>
      </c>
      <c r="AS81" s="18"/>
      <c r="AT81" s="18"/>
      <c r="AU81" s="18"/>
      <c r="AV81" s="18">
        <f t="shared" ref="AV81" si="41">AP81+AQ81+AT81+AU81</f>
        <v>3607.8</v>
      </c>
    </row>
    <row r="82" spans="1:48" s="19" customFormat="1" ht="50.1" customHeight="1">
      <c r="A82" s="23" t="s">
        <v>167</v>
      </c>
      <c r="B82" s="16" t="s">
        <v>90</v>
      </c>
      <c r="C82" s="15" t="s">
        <v>98</v>
      </c>
      <c r="D82" s="17" t="s">
        <v>226</v>
      </c>
      <c r="E82" s="1">
        <f t="shared" si="33"/>
        <v>4200</v>
      </c>
      <c r="F82" s="3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>
        <f>SUM(U83:U83)</f>
        <v>0</v>
      </c>
      <c r="V82" s="18">
        <f t="shared" si="34"/>
        <v>400</v>
      </c>
      <c r="W82" s="18">
        <f>W83</f>
        <v>400</v>
      </c>
      <c r="X82" s="18"/>
      <c r="Y82" s="18">
        <f>SUM(Y83:Y83)</f>
        <v>0</v>
      </c>
      <c r="Z82" s="18">
        <f>SUM(Z83:Z83)</f>
        <v>0</v>
      </c>
      <c r="AA82" s="18">
        <f>U82+V82+Y82+Z82</f>
        <v>400</v>
      </c>
      <c r="AB82" s="62">
        <f>SUM(AB83:AB83)</f>
        <v>0</v>
      </c>
      <c r="AC82" s="62">
        <f t="shared" si="36"/>
        <v>2400</v>
      </c>
      <c r="AD82" s="62">
        <f>AD83</f>
        <v>2400</v>
      </c>
      <c r="AE82" s="62"/>
      <c r="AF82" s="62">
        <f>SUM(AF83:AF83)</f>
        <v>0</v>
      </c>
      <c r="AG82" s="62">
        <f>SUM(AG83:AG83)</f>
        <v>0</v>
      </c>
      <c r="AH82" s="62">
        <f>AB82+AC82</f>
        <v>2400</v>
      </c>
      <c r="AI82" s="18">
        <f>SUM(AI83:AI83)</f>
        <v>0</v>
      </c>
      <c r="AJ82" s="18">
        <f t="shared" si="38"/>
        <v>700</v>
      </c>
      <c r="AK82" s="18">
        <f>AK83</f>
        <v>700</v>
      </c>
      <c r="AL82" s="18"/>
      <c r="AM82" s="18">
        <f>SUM(AM83:AM83)</f>
        <v>0</v>
      </c>
      <c r="AN82" s="18">
        <f>SUM(AN83:AN83)</f>
        <v>0</v>
      </c>
      <c r="AO82" s="18">
        <f>AI82+AJ82+AM82+AN82</f>
        <v>700</v>
      </c>
      <c r="AP82" s="18">
        <f>SUM(AP83:AP83)</f>
        <v>0</v>
      </c>
      <c r="AQ82" s="18">
        <f>AQ83</f>
        <v>700</v>
      </c>
      <c r="AR82" s="18">
        <v>700</v>
      </c>
      <c r="AS82" s="18"/>
      <c r="AT82" s="18">
        <f>SUM(AT83:AT83)</f>
        <v>0</v>
      </c>
      <c r="AU82" s="18">
        <f>SUM(AU83:AU83)</f>
        <v>0</v>
      </c>
      <c r="AV82" s="18">
        <f>AP82+AQ82+AT82+AU82</f>
        <v>700</v>
      </c>
    </row>
    <row r="83" spans="1:48" ht="101.25" customHeight="1">
      <c r="A83" s="23" t="s">
        <v>168</v>
      </c>
      <c r="B83" s="16" t="s">
        <v>234</v>
      </c>
      <c r="C83" s="15" t="s">
        <v>99</v>
      </c>
      <c r="D83" s="17" t="s">
        <v>86</v>
      </c>
      <c r="E83" s="1">
        <f t="shared" si="33"/>
        <v>4200</v>
      </c>
      <c r="F83" s="3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>
        <f t="shared" si="34"/>
        <v>400</v>
      </c>
      <c r="W83" s="18">
        <f>500-100</f>
        <v>400</v>
      </c>
      <c r="X83" s="18"/>
      <c r="Y83" s="18"/>
      <c r="Z83" s="18"/>
      <c r="AA83" s="18">
        <f>U83+V83</f>
        <v>400</v>
      </c>
      <c r="AB83" s="62"/>
      <c r="AC83" s="62">
        <f t="shared" si="36"/>
        <v>2400</v>
      </c>
      <c r="AD83" s="62">
        <v>2400</v>
      </c>
      <c r="AE83" s="62"/>
      <c r="AF83" s="62"/>
      <c r="AG83" s="62"/>
      <c r="AH83" s="62">
        <f>AB83+AC83</f>
        <v>2400</v>
      </c>
      <c r="AI83" s="18"/>
      <c r="AJ83" s="18">
        <f t="shared" si="38"/>
        <v>700</v>
      </c>
      <c r="AK83" s="18">
        <v>700</v>
      </c>
      <c r="AL83" s="18"/>
      <c r="AM83" s="18"/>
      <c r="AN83" s="18"/>
      <c r="AO83" s="18">
        <f>AI83+AJ83</f>
        <v>700</v>
      </c>
      <c r="AP83" s="18"/>
      <c r="AQ83" s="18">
        <f t="shared" si="40"/>
        <v>700</v>
      </c>
      <c r="AR83" s="18">
        <v>700</v>
      </c>
      <c r="AS83" s="18"/>
      <c r="AT83" s="18"/>
      <c r="AU83" s="18"/>
      <c r="AV83" s="18">
        <f>AP83+AQ83</f>
        <v>700</v>
      </c>
    </row>
    <row r="84" spans="1:48" ht="116.25" customHeight="1">
      <c r="A84" s="23">
        <v>2</v>
      </c>
      <c r="B84" s="24" t="s">
        <v>145</v>
      </c>
      <c r="C84" s="25" t="s">
        <v>98</v>
      </c>
      <c r="D84" s="17" t="s">
        <v>88</v>
      </c>
      <c r="E84" s="1">
        <f t="shared" si="33"/>
        <v>47386.6</v>
      </c>
      <c r="F84" s="18">
        <f t="shared" ref="F84" si="42">AA84+AH84+AO84+AV84+T84+M84</f>
        <v>90904.5</v>
      </c>
      <c r="G84" s="18"/>
      <c r="H84" s="18">
        <v>21800</v>
      </c>
      <c r="I84" s="18">
        <v>21800</v>
      </c>
      <c r="J84" s="18"/>
      <c r="K84" s="18"/>
      <c r="L84" s="18"/>
      <c r="M84" s="18">
        <v>21800</v>
      </c>
      <c r="N84" s="18">
        <v>0</v>
      </c>
      <c r="O84" s="18">
        <v>21717.9</v>
      </c>
      <c r="P84" s="18">
        <v>21717.9</v>
      </c>
      <c r="Q84" s="18"/>
      <c r="R84" s="18">
        <v>0</v>
      </c>
      <c r="S84" s="18">
        <v>0</v>
      </c>
      <c r="T84" s="18">
        <v>21717.9</v>
      </c>
      <c r="U84" s="1">
        <f>SUM(U85:U85)</f>
        <v>0</v>
      </c>
      <c r="V84" s="1">
        <f>W84+X84</f>
        <v>30405.1</v>
      </c>
      <c r="W84" s="1">
        <f>SUM(W85:W101)</f>
        <v>30405.1</v>
      </c>
      <c r="X84" s="1">
        <f>SUM(X85:X85)</f>
        <v>0</v>
      </c>
      <c r="Y84" s="1">
        <f>SUM(Y85:Y85)</f>
        <v>0</v>
      </c>
      <c r="Z84" s="1">
        <f>SUM(Z85:Z85)</f>
        <v>0</v>
      </c>
      <c r="AA84" s="1">
        <f t="shared" ref="AA84:AA101" si="43">U84+V84+Y84+Z84</f>
        <v>30405.1</v>
      </c>
      <c r="AB84" s="61">
        <f>SUM(AB85:AB85)</f>
        <v>0</v>
      </c>
      <c r="AC84" s="61">
        <f t="shared" si="36"/>
        <v>5260.5</v>
      </c>
      <c r="AD84" s="61">
        <f>SUM(AD85:AD102)</f>
        <v>5260.5</v>
      </c>
      <c r="AE84" s="61">
        <f>SUM(AE85:AE85)</f>
        <v>0</v>
      </c>
      <c r="AF84" s="61">
        <f>SUM(AF85:AF85)</f>
        <v>0</v>
      </c>
      <c r="AG84" s="61">
        <f>SUM(AG85:AG85)</f>
        <v>0</v>
      </c>
      <c r="AH84" s="61">
        <f t="shared" ref="AH84:AH85" si="44">AB84+AC84+AF84+AG84</f>
        <v>5260.5</v>
      </c>
      <c r="AI84" s="1">
        <f>SUM(AI85:AI85)</f>
        <v>0</v>
      </c>
      <c r="AJ84" s="1">
        <f t="shared" si="38"/>
        <v>4530</v>
      </c>
      <c r="AK84" s="1">
        <f>SUM(AK85:AK102)</f>
        <v>4530</v>
      </c>
      <c r="AL84" s="1">
        <f>SUM(AL85:AL85)</f>
        <v>0</v>
      </c>
      <c r="AM84" s="1">
        <f>SUM(AM85:AM85)</f>
        <v>0</v>
      </c>
      <c r="AN84" s="1">
        <f>SUM(AN85:AN85)</f>
        <v>0</v>
      </c>
      <c r="AO84" s="1">
        <f t="shared" ref="AO84:AO85" si="45">AI84+AJ84+AM84+AN84</f>
        <v>4530</v>
      </c>
      <c r="AP84" s="1">
        <f>SUM(AP85:AP85)</f>
        <v>0</v>
      </c>
      <c r="AQ84" s="1">
        <f t="shared" si="40"/>
        <v>7191</v>
      </c>
      <c r="AR84" s="1">
        <f>SUM(AR85:AR102)</f>
        <v>7191</v>
      </c>
      <c r="AS84" s="1">
        <f>SUM(AS85:AS85)</f>
        <v>0</v>
      </c>
      <c r="AT84" s="1">
        <f>SUM(AT85:AT85)</f>
        <v>0</v>
      </c>
      <c r="AU84" s="1">
        <f>SUM(AU85:AU85)</f>
        <v>0</v>
      </c>
      <c r="AV84" s="1">
        <f t="shared" ref="AV84:AV85" si="46">AP84+AQ84+AT84+AU84</f>
        <v>7191</v>
      </c>
    </row>
    <row r="85" spans="1:48" ht="50.1" customHeight="1">
      <c r="A85" s="23" t="s">
        <v>76</v>
      </c>
      <c r="B85" s="26" t="s">
        <v>92</v>
      </c>
      <c r="C85" s="15" t="s">
        <v>99</v>
      </c>
      <c r="D85" s="17" t="s">
        <v>87</v>
      </c>
      <c r="E85" s="1">
        <f t="shared" si="33"/>
        <v>25981.5</v>
      </c>
      <c r="F85" s="3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>
        <f>W85+X85</f>
        <v>10000</v>
      </c>
      <c r="W85" s="18">
        <f>5000+5000</f>
        <v>10000</v>
      </c>
      <c r="X85" s="18"/>
      <c r="Y85" s="18"/>
      <c r="Z85" s="18"/>
      <c r="AA85" s="18">
        <f t="shared" si="43"/>
        <v>10000</v>
      </c>
      <c r="AB85" s="62"/>
      <c r="AC85" s="62">
        <f t="shared" si="36"/>
        <v>4260.5</v>
      </c>
      <c r="AD85" s="62">
        <v>4260.5</v>
      </c>
      <c r="AE85" s="62"/>
      <c r="AF85" s="62"/>
      <c r="AG85" s="62"/>
      <c r="AH85" s="62">
        <f t="shared" si="44"/>
        <v>4260.5</v>
      </c>
      <c r="AI85" s="18"/>
      <c r="AJ85" s="18">
        <f t="shared" si="38"/>
        <v>4530</v>
      </c>
      <c r="AK85" s="18">
        <v>4530</v>
      </c>
      <c r="AL85" s="18"/>
      <c r="AM85" s="18"/>
      <c r="AN85" s="18"/>
      <c r="AO85" s="18">
        <f t="shared" si="45"/>
        <v>4530</v>
      </c>
      <c r="AP85" s="18"/>
      <c r="AQ85" s="18">
        <f t="shared" si="40"/>
        <v>7191</v>
      </c>
      <c r="AR85" s="18">
        <v>7191</v>
      </c>
      <c r="AS85" s="18"/>
      <c r="AT85" s="18"/>
      <c r="AU85" s="18"/>
      <c r="AV85" s="18">
        <f t="shared" si="46"/>
        <v>7191</v>
      </c>
    </row>
    <row r="86" spans="1:48" ht="50.1" hidden="1" customHeight="1">
      <c r="A86" s="23"/>
      <c r="B86" s="27" t="s">
        <v>261</v>
      </c>
      <c r="C86" s="15"/>
      <c r="D86" s="28"/>
      <c r="E86" s="1">
        <f t="shared" si="33"/>
        <v>0</v>
      </c>
      <c r="F86" s="3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18"/>
      <c r="W86" s="29"/>
      <c r="X86" s="29"/>
      <c r="Y86" s="29"/>
      <c r="Z86" s="29"/>
      <c r="AA86" s="18"/>
      <c r="AB86" s="63"/>
      <c r="AC86" s="63"/>
      <c r="AD86" s="63"/>
      <c r="AE86" s="63"/>
      <c r="AF86" s="63"/>
      <c r="AG86" s="63"/>
      <c r="AH86" s="63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</row>
    <row r="87" spans="1:48" ht="50.1" hidden="1" customHeight="1">
      <c r="A87" s="23"/>
      <c r="B87" s="27" t="s">
        <v>262</v>
      </c>
      <c r="C87" s="15"/>
      <c r="D87" s="28"/>
      <c r="E87" s="1">
        <f t="shared" si="33"/>
        <v>0</v>
      </c>
      <c r="F87" s="3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18"/>
      <c r="W87" s="29"/>
      <c r="X87" s="29"/>
      <c r="Y87" s="29"/>
      <c r="Z87" s="29"/>
      <c r="AA87" s="18"/>
      <c r="AB87" s="63"/>
      <c r="AC87" s="63"/>
      <c r="AD87" s="63"/>
      <c r="AE87" s="63"/>
      <c r="AF87" s="63"/>
      <c r="AG87" s="63"/>
      <c r="AH87" s="63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</row>
    <row r="88" spans="1:48" ht="50.1" hidden="1" customHeight="1">
      <c r="A88" s="23"/>
      <c r="B88" s="27" t="s">
        <v>263</v>
      </c>
      <c r="C88" s="15"/>
      <c r="D88" s="28"/>
      <c r="E88" s="1">
        <f t="shared" si="33"/>
        <v>0</v>
      </c>
      <c r="F88" s="3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18"/>
      <c r="W88" s="29"/>
      <c r="X88" s="29"/>
      <c r="Y88" s="29"/>
      <c r="Z88" s="29"/>
      <c r="AA88" s="18"/>
      <c r="AB88" s="63"/>
      <c r="AC88" s="63"/>
      <c r="AD88" s="63"/>
      <c r="AE88" s="63"/>
      <c r="AF88" s="63"/>
      <c r="AG88" s="63"/>
      <c r="AH88" s="63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</row>
    <row r="89" spans="1:48" ht="50.1" hidden="1" customHeight="1">
      <c r="A89" s="23"/>
      <c r="B89" s="27" t="s">
        <v>264</v>
      </c>
      <c r="C89" s="15"/>
      <c r="D89" s="28"/>
      <c r="E89" s="1">
        <f t="shared" si="33"/>
        <v>0</v>
      </c>
      <c r="F89" s="3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18"/>
      <c r="W89" s="29"/>
      <c r="X89" s="29"/>
      <c r="Y89" s="29"/>
      <c r="Z89" s="29"/>
      <c r="AA89" s="18"/>
      <c r="AB89" s="63"/>
      <c r="AC89" s="63"/>
      <c r="AD89" s="63"/>
      <c r="AE89" s="63"/>
      <c r="AF89" s="63"/>
      <c r="AG89" s="63"/>
      <c r="AH89" s="63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</row>
    <row r="90" spans="1:48" ht="50.1" hidden="1" customHeight="1">
      <c r="A90" s="23"/>
      <c r="B90" s="27" t="s">
        <v>265</v>
      </c>
      <c r="C90" s="15"/>
      <c r="D90" s="28"/>
      <c r="E90" s="1">
        <f t="shared" si="33"/>
        <v>0</v>
      </c>
      <c r="F90" s="3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18"/>
      <c r="W90" s="29"/>
      <c r="X90" s="29"/>
      <c r="Y90" s="29"/>
      <c r="Z90" s="29"/>
      <c r="AA90" s="18"/>
      <c r="AB90" s="63"/>
      <c r="AC90" s="63"/>
      <c r="AD90" s="63"/>
      <c r="AE90" s="63"/>
      <c r="AF90" s="63"/>
      <c r="AG90" s="63"/>
      <c r="AH90" s="63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</row>
    <row r="91" spans="1:48" ht="50.1" hidden="1" customHeight="1">
      <c r="A91" s="23"/>
      <c r="B91" s="27" t="s">
        <v>266</v>
      </c>
      <c r="C91" s="15"/>
      <c r="D91" s="28"/>
      <c r="E91" s="1">
        <f t="shared" si="33"/>
        <v>0</v>
      </c>
      <c r="F91" s="3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18"/>
      <c r="W91" s="29"/>
      <c r="X91" s="29"/>
      <c r="Y91" s="29"/>
      <c r="Z91" s="29"/>
      <c r="AA91" s="18"/>
      <c r="AB91" s="63"/>
      <c r="AC91" s="63"/>
      <c r="AD91" s="63"/>
      <c r="AE91" s="63"/>
      <c r="AF91" s="63"/>
      <c r="AG91" s="63"/>
      <c r="AH91" s="63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</row>
    <row r="92" spans="1:48" ht="50.1" hidden="1" customHeight="1">
      <c r="A92" s="23"/>
      <c r="B92" s="27" t="s">
        <v>267</v>
      </c>
      <c r="C92" s="15"/>
      <c r="D92" s="28"/>
      <c r="E92" s="1">
        <f t="shared" si="33"/>
        <v>0</v>
      </c>
      <c r="F92" s="3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18"/>
      <c r="W92" s="29"/>
      <c r="X92" s="29"/>
      <c r="Y92" s="29"/>
      <c r="Z92" s="29"/>
      <c r="AA92" s="18"/>
      <c r="AB92" s="63"/>
      <c r="AC92" s="63"/>
      <c r="AD92" s="63"/>
      <c r="AE92" s="63"/>
      <c r="AF92" s="63"/>
      <c r="AG92" s="63"/>
      <c r="AH92" s="63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</row>
    <row r="93" spans="1:48" ht="50.1" hidden="1" customHeight="1">
      <c r="A93" s="23"/>
      <c r="B93" s="27" t="s">
        <v>268</v>
      </c>
      <c r="C93" s="15"/>
      <c r="D93" s="28"/>
      <c r="E93" s="1">
        <f t="shared" si="33"/>
        <v>0</v>
      </c>
      <c r="F93" s="3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18"/>
      <c r="W93" s="29"/>
      <c r="X93" s="29"/>
      <c r="Y93" s="29"/>
      <c r="Z93" s="29"/>
      <c r="AA93" s="18"/>
      <c r="AB93" s="63"/>
      <c r="AC93" s="63"/>
      <c r="AD93" s="63"/>
      <c r="AE93" s="63"/>
      <c r="AF93" s="63"/>
      <c r="AG93" s="63"/>
      <c r="AH93" s="63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</row>
    <row r="94" spans="1:48" ht="50.1" hidden="1" customHeight="1">
      <c r="A94" s="23"/>
      <c r="B94" s="27" t="s">
        <v>269</v>
      </c>
      <c r="C94" s="15"/>
      <c r="D94" s="28"/>
      <c r="E94" s="1">
        <f t="shared" si="33"/>
        <v>0</v>
      </c>
      <c r="F94" s="3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18"/>
      <c r="W94" s="29"/>
      <c r="X94" s="29"/>
      <c r="Y94" s="29"/>
      <c r="Z94" s="29"/>
      <c r="AA94" s="18"/>
      <c r="AB94" s="63"/>
      <c r="AC94" s="63"/>
      <c r="AD94" s="63"/>
      <c r="AE94" s="63"/>
      <c r="AF94" s="63"/>
      <c r="AG94" s="63"/>
      <c r="AH94" s="63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</row>
    <row r="95" spans="1:48" ht="50.1" hidden="1" customHeight="1">
      <c r="A95" s="23"/>
      <c r="B95" s="27" t="s">
        <v>197</v>
      </c>
      <c r="C95" s="15"/>
      <c r="D95" s="28"/>
      <c r="E95" s="1">
        <f t="shared" si="33"/>
        <v>0</v>
      </c>
      <c r="F95" s="3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18"/>
      <c r="W95" s="29"/>
      <c r="X95" s="29"/>
      <c r="Y95" s="29"/>
      <c r="Z95" s="29"/>
      <c r="AA95" s="18"/>
      <c r="AB95" s="63"/>
      <c r="AC95" s="63"/>
      <c r="AD95" s="63"/>
      <c r="AE95" s="63"/>
      <c r="AF95" s="63"/>
      <c r="AG95" s="63"/>
      <c r="AH95" s="63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</row>
    <row r="96" spans="1:48" ht="50.1" customHeight="1">
      <c r="A96" s="23" t="s">
        <v>77</v>
      </c>
      <c r="B96" s="27" t="s">
        <v>197</v>
      </c>
      <c r="C96" s="15" t="s">
        <v>99</v>
      </c>
      <c r="D96" s="28" t="s">
        <v>203</v>
      </c>
      <c r="E96" s="1">
        <f t="shared" si="33"/>
        <v>7588.9</v>
      </c>
      <c r="F96" s="3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18">
        <f t="shared" ref="V96:V101" si="47">W96+X96</f>
        <v>7588.9</v>
      </c>
      <c r="W96" s="29">
        <v>7588.9</v>
      </c>
      <c r="X96" s="29"/>
      <c r="Y96" s="29"/>
      <c r="Z96" s="29"/>
      <c r="AA96" s="18">
        <f t="shared" si="43"/>
        <v>7588.9</v>
      </c>
      <c r="AB96" s="63"/>
      <c r="AC96" s="63"/>
      <c r="AD96" s="63"/>
      <c r="AE96" s="63"/>
      <c r="AF96" s="63"/>
      <c r="AG96" s="63"/>
      <c r="AH96" s="63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</row>
    <row r="97" spans="1:48" ht="50.1" customHeight="1">
      <c r="A97" s="23" t="s">
        <v>209</v>
      </c>
      <c r="B97" s="27" t="s">
        <v>198</v>
      </c>
      <c r="C97" s="15" t="s">
        <v>99</v>
      </c>
      <c r="D97" s="28" t="s">
        <v>204</v>
      </c>
      <c r="E97" s="1">
        <f t="shared" si="33"/>
        <v>3962.3</v>
      </c>
      <c r="F97" s="3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18">
        <f t="shared" si="47"/>
        <v>3962.3</v>
      </c>
      <c r="W97" s="29">
        <v>3962.3</v>
      </c>
      <c r="X97" s="29"/>
      <c r="Y97" s="29"/>
      <c r="Z97" s="29"/>
      <c r="AA97" s="18">
        <f t="shared" si="43"/>
        <v>3962.3</v>
      </c>
      <c r="AB97" s="63"/>
      <c r="AC97" s="63"/>
      <c r="AD97" s="63"/>
      <c r="AE97" s="63"/>
      <c r="AF97" s="63"/>
      <c r="AG97" s="63"/>
      <c r="AH97" s="63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</row>
    <row r="98" spans="1:48" ht="50.1" customHeight="1">
      <c r="A98" s="23" t="s">
        <v>210</v>
      </c>
      <c r="B98" s="27" t="s">
        <v>199</v>
      </c>
      <c r="C98" s="15" t="s">
        <v>99</v>
      </c>
      <c r="D98" s="28" t="s">
        <v>205</v>
      </c>
      <c r="E98" s="1">
        <f t="shared" si="33"/>
        <v>4253.8999999999996</v>
      </c>
      <c r="F98" s="3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18">
        <f t="shared" si="47"/>
        <v>4253.8999999999996</v>
      </c>
      <c r="W98" s="29">
        <v>4253.8999999999996</v>
      </c>
      <c r="X98" s="29"/>
      <c r="Y98" s="29"/>
      <c r="Z98" s="29"/>
      <c r="AA98" s="18">
        <f t="shared" si="43"/>
        <v>4253.8999999999996</v>
      </c>
      <c r="AB98" s="63"/>
      <c r="AC98" s="63"/>
      <c r="AD98" s="63"/>
      <c r="AE98" s="63"/>
      <c r="AF98" s="63"/>
      <c r="AG98" s="63"/>
      <c r="AH98" s="63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</row>
    <row r="99" spans="1:48" ht="50.1" customHeight="1">
      <c r="A99" s="23" t="s">
        <v>211</v>
      </c>
      <c r="B99" s="27" t="s">
        <v>200</v>
      </c>
      <c r="C99" s="15" t="s">
        <v>99</v>
      </c>
      <c r="D99" s="28" t="s">
        <v>206</v>
      </c>
      <c r="E99" s="1">
        <f t="shared" si="33"/>
        <v>4000</v>
      </c>
      <c r="F99" s="3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18">
        <f t="shared" si="47"/>
        <v>4000</v>
      </c>
      <c r="W99" s="29">
        <v>4000</v>
      </c>
      <c r="X99" s="29"/>
      <c r="Y99" s="29"/>
      <c r="Z99" s="29"/>
      <c r="AA99" s="18">
        <f t="shared" si="43"/>
        <v>4000</v>
      </c>
      <c r="AB99" s="63"/>
      <c r="AC99" s="63"/>
      <c r="AD99" s="63"/>
      <c r="AE99" s="63"/>
      <c r="AF99" s="63"/>
      <c r="AG99" s="63"/>
      <c r="AH99" s="63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</row>
    <row r="100" spans="1:48" ht="52.5" customHeight="1">
      <c r="A100" s="23" t="s">
        <v>212</v>
      </c>
      <c r="B100" s="27" t="s">
        <v>201</v>
      </c>
      <c r="C100" s="15" t="s">
        <v>99</v>
      </c>
      <c r="D100" s="28" t="s">
        <v>207</v>
      </c>
      <c r="E100" s="1">
        <f t="shared" si="33"/>
        <v>100</v>
      </c>
      <c r="F100" s="3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18">
        <f t="shared" si="47"/>
        <v>100</v>
      </c>
      <c r="W100" s="29">
        <v>100</v>
      </c>
      <c r="X100" s="29"/>
      <c r="Y100" s="29"/>
      <c r="Z100" s="29"/>
      <c r="AA100" s="18">
        <f t="shared" si="43"/>
        <v>100</v>
      </c>
      <c r="AB100" s="63"/>
      <c r="AC100" s="63"/>
      <c r="AD100" s="63"/>
      <c r="AE100" s="63"/>
      <c r="AF100" s="63"/>
      <c r="AG100" s="63"/>
      <c r="AH100" s="63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</row>
    <row r="101" spans="1:48" ht="50.1" customHeight="1">
      <c r="A101" s="23" t="s">
        <v>213</v>
      </c>
      <c r="B101" s="27" t="s">
        <v>202</v>
      </c>
      <c r="C101" s="15" t="s">
        <v>99</v>
      </c>
      <c r="D101" s="28" t="s">
        <v>208</v>
      </c>
      <c r="E101" s="1">
        <f t="shared" si="33"/>
        <v>500</v>
      </c>
      <c r="F101" s="3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18">
        <f t="shared" si="47"/>
        <v>500</v>
      </c>
      <c r="W101" s="29">
        <v>500</v>
      </c>
      <c r="X101" s="29"/>
      <c r="Y101" s="29"/>
      <c r="Z101" s="29"/>
      <c r="AA101" s="18">
        <f t="shared" si="43"/>
        <v>500</v>
      </c>
      <c r="AB101" s="63"/>
      <c r="AC101" s="63"/>
      <c r="AD101" s="63"/>
      <c r="AE101" s="63"/>
      <c r="AF101" s="63"/>
      <c r="AG101" s="63"/>
      <c r="AH101" s="63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</row>
    <row r="102" spans="1:48" ht="50.1" customHeight="1">
      <c r="A102" s="23" t="s">
        <v>214</v>
      </c>
      <c r="B102" s="26" t="s">
        <v>155</v>
      </c>
      <c r="C102" s="15" t="s">
        <v>99</v>
      </c>
      <c r="D102" s="17" t="s">
        <v>240</v>
      </c>
      <c r="E102" s="1">
        <f t="shared" si="33"/>
        <v>1000</v>
      </c>
      <c r="F102" s="3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>
        <f>W102+X102</f>
        <v>0</v>
      </c>
      <c r="W102" s="18"/>
      <c r="X102" s="18"/>
      <c r="Y102" s="18"/>
      <c r="Z102" s="18"/>
      <c r="AA102" s="18">
        <f>U102+V102+Y102+Z102</f>
        <v>0</v>
      </c>
      <c r="AB102" s="62"/>
      <c r="AC102" s="62">
        <f>AD102+AE102</f>
        <v>1000</v>
      </c>
      <c r="AD102" s="62">
        <v>1000</v>
      </c>
      <c r="AE102" s="62"/>
      <c r="AF102" s="62"/>
      <c r="AG102" s="62"/>
      <c r="AH102" s="62">
        <f t="shared" ref="AH102" si="48">AB102+AC102+AF102+AG102</f>
        <v>1000</v>
      </c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</row>
    <row r="103" spans="1:48" s="33" customFormat="1" ht="97.5" hidden="1" customHeight="1">
      <c r="A103" s="30" t="s">
        <v>8</v>
      </c>
      <c r="B103" s="31" t="s">
        <v>29</v>
      </c>
      <c r="C103" s="28" t="s">
        <v>16</v>
      </c>
      <c r="D103" s="28" t="s">
        <v>34</v>
      </c>
      <c r="E103" s="1">
        <f t="shared" si="33"/>
        <v>2862199.5999999996</v>
      </c>
      <c r="F103" s="32">
        <f t="shared" ref="F103:F111" si="49">AA103+AH103+AO103+AV103</f>
        <v>2862199.5999999996</v>
      </c>
      <c r="G103" s="32">
        <f>SUM(G104:G109)</f>
        <v>694920</v>
      </c>
      <c r="H103" s="32">
        <f t="shared" ref="H103:L103" si="50">SUM(H104:H109)</f>
        <v>0</v>
      </c>
      <c r="I103" s="32">
        <f t="shared" si="50"/>
        <v>0</v>
      </c>
      <c r="J103" s="32">
        <f t="shared" si="50"/>
        <v>0</v>
      </c>
      <c r="K103" s="32">
        <f t="shared" si="50"/>
        <v>0</v>
      </c>
      <c r="L103" s="32">
        <f t="shared" si="50"/>
        <v>0</v>
      </c>
      <c r="M103" s="32">
        <f>G103+J103+K103+L103</f>
        <v>694920</v>
      </c>
      <c r="N103" s="32">
        <f>SUM(N104:N109)</f>
        <v>694920</v>
      </c>
      <c r="O103" s="32">
        <f t="shared" ref="O103:S103" si="51">SUM(O104:O109)</f>
        <v>0</v>
      </c>
      <c r="P103" s="32">
        <f t="shared" si="51"/>
        <v>0</v>
      </c>
      <c r="Q103" s="32">
        <f t="shared" si="51"/>
        <v>0</v>
      </c>
      <c r="R103" s="32">
        <f t="shared" si="51"/>
        <v>0</v>
      </c>
      <c r="S103" s="32">
        <f t="shared" si="51"/>
        <v>0</v>
      </c>
      <c r="T103" s="32">
        <f>N103+Q103+R103+S103</f>
        <v>694920</v>
      </c>
      <c r="U103" s="32">
        <f>SUM(U104:U109)</f>
        <v>777370</v>
      </c>
      <c r="V103" s="32">
        <f t="shared" ref="V103:Z103" si="52">SUM(V104:V109)</f>
        <v>0</v>
      </c>
      <c r="W103" s="32">
        <f t="shared" si="52"/>
        <v>0</v>
      </c>
      <c r="X103" s="32">
        <f t="shared" si="52"/>
        <v>0</v>
      </c>
      <c r="Y103" s="32">
        <f t="shared" si="52"/>
        <v>0</v>
      </c>
      <c r="Z103" s="32">
        <f t="shared" si="52"/>
        <v>0</v>
      </c>
      <c r="AA103" s="32">
        <f>U103+X103+Y103+Z103</f>
        <v>777370</v>
      </c>
      <c r="AB103" s="64">
        <f>SUM(AB104:AB109)</f>
        <v>694920</v>
      </c>
      <c r="AC103" s="64">
        <f t="shared" ref="AC103:AG103" si="53">SUM(AC104:AC109)</f>
        <v>0</v>
      </c>
      <c r="AD103" s="64">
        <f t="shared" si="53"/>
        <v>0</v>
      </c>
      <c r="AE103" s="64">
        <f t="shared" si="53"/>
        <v>0</v>
      </c>
      <c r="AF103" s="64">
        <f t="shared" si="53"/>
        <v>0</v>
      </c>
      <c r="AG103" s="64">
        <f t="shared" si="53"/>
        <v>0</v>
      </c>
      <c r="AH103" s="64">
        <f>AB103+AE103+AF103+AG103</f>
        <v>694920</v>
      </c>
      <c r="AI103" s="32">
        <f>AI104++AI105+AI106+AI107</f>
        <v>694954.8</v>
      </c>
      <c r="AJ103" s="32"/>
      <c r="AK103" s="32"/>
      <c r="AL103" s="32">
        <f>AL104++AL105+AL106+AL107</f>
        <v>0</v>
      </c>
      <c r="AM103" s="32">
        <f>AM104++AM105+AM106+AM107</f>
        <v>0</v>
      </c>
      <c r="AN103" s="32">
        <f>AN104++AN105+AN106+AN107</f>
        <v>0</v>
      </c>
      <c r="AO103" s="32">
        <f>AI103+AL103+AM103+AN103</f>
        <v>694954.8</v>
      </c>
      <c r="AP103" s="32">
        <f>AP104++AP105+AP106+AP107</f>
        <v>694954.8</v>
      </c>
      <c r="AQ103" s="32"/>
      <c r="AR103" s="32"/>
      <c r="AS103" s="32">
        <f>AS104++AS105+AS106+AS107</f>
        <v>0</v>
      </c>
      <c r="AT103" s="32">
        <f>AT104++AT105+AT106+AT107</f>
        <v>0</v>
      </c>
      <c r="AU103" s="32">
        <f>AU104++AU105+AU106+AU107</f>
        <v>0</v>
      </c>
      <c r="AV103" s="32">
        <f>AP103+AS103+AT103+AU103</f>
        <v>694954.8</v>
      </c>
    </row>
    <row r="104" spans="1:48" s="33" customFormat="1" ht="42.75" hidden="1" customHeight="1">
      <c r="A104" s="15" t="s">
        <v>4</v>
      </c>
      <c r="B104" s="16" t="s">
        <v>15</v>
      </c>
      <c r="C104" s="25" t="s">
        <v>16</v>
      </c>
      <c r="D104" s="17" t="s">
        <v>89</v>
      </c>
      <c r="E104" s="1">
        <f t="shared" si="33"/>
        <v>13536</v>
      </c>
      <c r="F104" s="3">
        <f t="shared" si="49"/>
        <v>13536</v>
      </c>
      <c r="G104" s="2">
        <f>3313-3313+3384</f>
        <v>3384</v>
      </c>
      <c r="H104" s="34"/>
      <c r="I104" s="34"/>
      <c r="J104" s="34"/>
      <c r="K104" s="34"/>
      <c r="L104" s="34"/>
      <c r="M104" s="3">
        <f t="shared" ref="M104:M109" si="54">G104+J104+K104+L104</f>
        <v>3384</v>
      </c>
      <c r="N104" s="2">
        <f>3313-3313+3384</f>
        <v>3384</v>
      </c>
      <c r="O104" s="34"/>
      <c r="P104" s="34"/>
      <c r="Q104" s="34"/>
      <c r="R104" s="34"/>
      <c r="S104" s="34"/>
      <c r="T104" s="3">
        <f t="shared" ref="T104:T109" si="55">N104+Q104+R104+S104</f>
        <v>3384</v>
      </c>
      <c r="U104" s="2">
        <f>3313-3313+3314.4</f>
        <v>3314.4</v>
      </c>
      <c r="V104" s="34"/>
      <c r="W104" s="34"/>
      <c r="X104" s="34"/>
      <c r="Y104" s="34"/>
      <c r="Z104" s="34"/>
      <c r="AA104" s="3">
        <f t="shared" ref="AA104:AA109" si="56">U104+X104+Y104+Z104</f>
        <v>3314.4</v>
      </c>
      <c r="AB104" s="65">
        <f>3313-3313+3384</f>
        <v>3384</v>
      </c>
      <c r="AC104" s="66"/>
      <c r="AD104" s="66"/>
      <c r="AE104" s="66"/>
      <c r="AF104" s="66"/>
      <c r="AG104" s="66"/>
      <c r="AH104" s="67">
        <f t="shared" ref="AH104:AH109" si="57">AB104+AE104+AF104+AG104</f>
        <v>3384</v>
      </c>
      <c r="AI104" s="2">
        <f>3313-3313+3418.8</f>
        <v>3418.8</v>
      </c>
      <c r="AJ104" s="34"/>
      <c r="AK104" s="34"/>
      <c r="AL104" s="34"/>
      <c r="AM104" s="34"/>
      <c r="AN104" s="34"/>
      <c r="AO104" s="3">
        <f t="shared" ref="AO104:AO109" si="58">AI104+AL104+AM104+AN104</f>
        <v>3418.8</v>
      </c>
      <c r="AP104" s="2">
        <f>3313-3313+3418.8</f>
        <v>3418.8</v>
      </c>
      <c r="AQ104" s="34"/>
      <c r="AR104" s="34"/>
      <c r="AS104" s="34"/>
      <c r="AT104" s="34"/>
      <c r="AU104" s="34"/>
      <c r="AV104" s="3">
        <f t="shared" ref="AV104:AV109" si="59">AP104+AS104+AT104+AU104</f>
        <v>3418.8</v>
      </c>
    </row>
    <row r="105" spans="1:48" s="33" customFormat="1" ht="90" hidden="1" customHeight="1">
      <c r="A105" s="15" t="s">
        <v>5</v>
      </c>
      <c r="B105" s="16" t="s">
        <v>91</v>
      </c>
      <c r="C105" s="25" t="s">
        <v>16</v>
      </c>
      <c r="D105" s="11" t="s">
        <v>121</v>
      </c>
      <c r="E105" s="1">
        <f t="shared" si="33"/>
        <v>2830753.5</v>
      </c>
      <c r="F105" s="3">
        <f t="shared" si="49"/>
        <v>2830753.5</v>
      </c>
      <c r="G105" s="2">
        <v>686952</v>
      </c>
      <c r="H105" s="34"/>
      <c r="I105" s="34"/>
      <c r="J105" s="34"/>
      <c r="K105" s="34"/>
      <c r="L105" s="34"/>
      <c r="M105" s="3">
        <f t="shared" si="54"/>
        <v>686952</v>
      </c>
      <c r="N105" s="2">
        <v>686952</v>
      </c>
      <c r="O105" s="34"/>
      <c r="P105" s="34"/>
      <c r="Q105" s="34"/>
      <c r="R105" s="34"/>
      <c r="S105" s="34"/>
      <c r="T105" s="3">
        <f t="shared" si="55"/>
        <v>686952</v>
      </c>
      <c r="U105" s="3">
        <v>769897.5</v>
      </c>
      <c r="V105" s="34"/>
      <c r="W105" s="34"/>
      <c r="X105" s="34"/>
      <c r="Y105" s="34"/>
      <c r="Z105" s="34"/>
      <c r="AA105" s="3">
        <f t="shared" si="56"/>
        <v>769897.5</v>
      </c>
      <c r="AB105" s="65">
        <v>686952</v>
      </c>
      <c r="AC105" s="66"/>
      <c r="AD105" s="66"/>
      <c r="AE105" s="66"/>
      <c r="AF105" s="66"/>
      <c r="AG105" s="66"/>
      <c r="AH105" s="67">
        <f t="shared" si="57"/>
        <v>686952</v>
      </c>
      <c r="AI105" s="2">
        <v>686952</v>
      </c>
      <c r="AJ105" s="34"/>
      <c r="AK105" s="34"/>
      <c r="AL105" s="34"/>
      <c r="AM105" s="34"/>
      <c r="AN105" s="34"/>
      <c r="AO105" s="3">
        <f t="shared" si="58"/>
        <v>686952</v>
      </c>
      <c r="AP105" s="2">
        <v>686952</v>
      </c>
      <c r="AQ105" s="34"/>
      <c r="AR105" s="34"/>
      <c r="AS105" s="34"/>
      <c r="AT105" s="34"/>
      <c r="AU105" s="34"/>
      <c r="AV105" s="3">
        <f t="shared" si="59"/>
        <v>686952</v>
      </c>
    </row>
    <row r="106" spans="1:48" s="33" customFormat="1" ht="36" hidden="1" customHeight="1">
      <c r="A106" s="15" t="s">
        <v>40</v>
      </c>
      <c r="B106" s="16" t="s">
        <v>23</v>
      </c>
      <c r="C106" s="25" t="s">
        <v>16</v>
      </c>
      <c r="D106" s="14" t="s">
        <v>35</v>
      </c>
      <c r="E106" s="1">
        <f t="shared" si="33"/>
        <v>17910.099999999999</v>
      </c>
      <c r="F106" s="3">
        <f t="shared" si="49"/>
        <v>17910.099999999999</v>
      </c>
      <c r="G106" s="2">
        <v>4584</v>
      </c>
      <c r="H106" s="34"/>
      <c r="I106" s="34"/>
      <c r="J106" s="34"/>
      <c r="K106" s="34"/>
      <c r="L106" s="34"/>
      <c r="M106" s="3">
        <f t="shared" si="54"/>
        <v>4584</v>
      </c>
      <c r="N106" s="2">
        <v>4584</v>
      </c>
      <c r="O106" s="34"/>
      <c r="P106" s="34"/>
      <c r="Q106" s="34"/>
      <c r="R106" s="34"/>
      <c r="S106" s="34"/>
      <c r="T106" s="3">
        <f t="shared" si="55"/>
        <v>4584</v>
      </c>
      <c r="U106" s="2">
        <f>4584-425.9</f>
        <v>4158.1000000000004</v>
      </c>
      <c r="V106" s="34"/>
      <c r="W106" s="34"/>
      <c r="X106" s="34"/>
      <c r="Y106" s="34"/>
      <c r="Z106" s="34"/>
      <c r="AA106" s="3">
        <f t="shared" si="56"/>
        <v>4158.1000000000004</v>
      </c>
      <c r="AB106" s="65">
        <v>4584</v>
      </c>
      <c r="AC106" s="66"/>
      <c r="AD106" s="66"/>
      <c r="AE106" s="66"/>
      <c r="AF106" s="66"/>
      <c r="AG106" s="66"/>
      <c r="AH106" s="67">
        <f t="shared" si="57"/>
        <v>4584</v>
      </c>
      <c r="AI106" s="2">
        <f>AH106</f>
        <v>4584</v>
      </c>
      <c r="AJ106" s="34"/>
      <c r="AK106" s="34"/>
      <c r="AL106" s="34"/>
      <c r="AM106" s="34"/>
      <c r="AN106" s="34"/>
      <c r="AO106" s="3">
        <f t="shared" si="58"/>
        <v>4584</v>
      </c>
      <c r="AP106" s="2">
        <f>AO106</f>
        <v>4584</v>
      </c>
      <c r="AQ106" s="34"/>
      <c r="AR106" s="34"/>
      <c r="AS106" s="34"/>
      <c r="AT106" s="34"/>
      <c r="AU106" s="34"/>
      <c r="AV106" s="3">
        <f t="shared" si="59"/>
        <v>4584</v>
      </c>
    </row>
    <row r="107" spans="1:48" s="33" customFormat="1" ht="33" hidden="1" customHeight="1">
      <c r="A107" s="15" t="s">
        <v>22</v>
      </c>
      <c r="B107" s="16" t="s">
        <v>36</v>
      </c>
      <c r="C107" s="25" t="s">
        <v>16</v>
      </c>
      <c r="D107" s="14" t="s">
        <v>37</v>
      </c>
      <c r="E107" s="1">
        <f t="shared" si="33"/>
        <v>0</v>
      </c>
      <c r="F107" s="3">
        <f t="shared" si="49"/>
        <v>0</v>
      </c>
      <c r="G107" s="34"/>
      <c r="H107" s="34"/>
      <c r="I107" s="34"/>
      <c r="J107" s="34"/>
      <c r="K107" s="34"/>
      <c r="L107" s="34"/>
      <c r="M107" s="3">
        <f t="shared" si="54"/>
        <v>0</v>
      </c>
      <c r="N107" s="34"/>
      <c r="O107" s="34"/>
      <c r="P107" s="34"/>
      <c r="Q107" s="34"/>
      <c r="R107" s="34"/>
      <c r="S107" s="34"/>
      <c r="T107" s="3">
        <f t="shared" si="55"/>
        <v>0</v>
      </c>
      <c r="U107" s="34"/>
      <c r="V107" s="34"/>
      <c r="W107" s="34"/>
      <c r="X107" s="34"/>
      <c r="Y107" s="34"/>
      <c r="Z107" s="34"/>
      <c r="AA107" s="3">
        <f t="shared" si="56"/>
        <v>0</v>
      </c>
      <c r="AB107" s="66"/>
      <c r="AC107" s="66"/>
      <c r="AD107" s="66"/>
      <c r="AE107" s="66"/>
      <c r="AF107" s="66"/>
      <c r="AG107" s="66"/>
      <c r="AH107" s="67">
        <f t="shared" si="57"/>
        <v>0</v>
      </c>
      <c r="AI107" s="34"/>
      <c r="AJ107" s="34"/>
      <c r="AK107" s="34"/>
      <c r="AL107" s="34"/>
      <c r="AM107" s="34"/>
      <c r="AN107" s="34"/>
      <c r="AO107" s="3">
        <f t="shared" si="58"/>
        <v>0</v>
      </c>
      <c r="AP107" s="34"/>
      <c r="AQ107" s="34"/>
      <c r="AR107" s="34"/>
      <c r="AS107" s="34"/>
      <c r="AT107" s="34"/>
      <c r="AU107" s="34"/>
      <c r="AV107" s="3">
        <f t="shared" si="59"/>
        <v>0</v>
      </c>
    </row>
    <row r="108" spans="1:48" s="33" customFormat="1" ht="66" hidden="1" customHeight="1">
      <c r="A108" s="15" t="s">
        <v>96</v>
      </c>
      <c r="B108" s="16" t="s">
        <v>133</v>
      </c>
      <c r="C108" s="25" t="s">
        <v>16</v>
      </c>
      <c r="D108" s="14" t="s">
        <v>97</v>
      </c>
      <c r="E108" s="1">
        <f t="shared" si="33"/>
        <v>0</v>
      </c>
      <c r="F108" s="3">
        <f t="shared" si="49"/>
        <v>0</v>
      </c>
      <c r="G108" s="34"/>
      <c r="H108" s="34"/>
      <c r="I108" s="34"/>
      <c r="J108" s="34"/>
      <c r="K108" s="34"/>
      <c r="L108" s="34"/>
      <c r="M108" s="3">
        <f t="shared" si="54"/>
        <v>0</v>
      </c>
      <c r="N108" s="34"/>
      <c r="O108" s="34"/>
      <c r="P108" s="34"/>
      <c r="Q108" s="34"/>
      <c r="R108" s="34"/>
      <c r="S108" s="34"/>
      <c r="T108" s="3">
        <f t="shared" si="55"/>
        <v>0</v>
      </c>
      <c r="U108" s="34"/>
      <c r="V108" s="34"/>
      <c r="W108" s="34"/>
      <c r="X108" s="34"/>
      <c r="Y108" s="34"/>
      <c r="Z108" s="34"/>
      <c r="AA108" s="3">
        <f t="shared" si="56"/>
        <v>0</v>
      </c>
      <c r="AB108" s="66"/>
      <c r="AC108" s="66"/>
      <c r="AD108" s="66"/>
      <c r="AE108" s="66"/>
      <c r="AF108" s="66"/>
      <c r="AG108" s="66"/>
      <c r="AH108" s="67">
        <f t="shared" si="57"/>
        <v>0</v>
      </c>
      <c r="AI108" s="34"/>
      <c r="AJ108" s="34"/>
      <c r="AK108" s="34"/>
      <c r="AL108" s="34"/>
      <c r="AM108" s="34"/>
      <c r="AN108" s="34"/>
      <c r="AO108" s="3">
        <f t="shared" si="58"/>
        <v>0</v>
      </c>
      <c r="AP108" s="34"/>
      <c r="AQ108" s="34"/>
      <c r="AR108" s="34"/>
      <c r="AS108" s="34"/>
      <c r="AT108" s="34"/>
      <c r="AU108" s="34"/>
      <c r="AV108" s="3">
        <f t="shared" si="59"/>
        <v>0</v>
      </c>
    </row>
    <row r="109" spans="1:48" s="33" customFormat="1" ht="66" hidden="1" customHeight="1">
      <c r="A109" s="15" t="s">
        <v>134</v>
      </c>
      <c r="B109" s="16" t="s">
        <v>135</v>
      </c>
      <c r="C109" s="25" t="s">
        <v>16</v>
      </c>
      <c r="D109" s="14" t="s">
        <v>136</v>
      </c>
      <c r="E109" s="1">
        <f t="shared" si="33"/>
        <v>0</v>
      </c>
      <c r="F109" s="3">
        <f t="shared" si="49"/>
        <v>0</v>
      </c>
      <c r="G109" s="4">
        <v>0</v>
      </c>
      <c r="H109" s="4"/>
      <c r="I109" s="4"/>
      <c r="J109" s="4"/>
      <c r="K109" s="4"/>
      <c r="L109" s="4"/>
      <c r="M109" s="35">
        <f t="shared" si="54"/>
        <v>0</v>
      </c>
      <c r="N109" s="4">
        <v>0</v>
      </c>
      <c r="O109" s="4"/>
      <c r="P109" s="4"/>
      <c r="Q109" s="4"/>
      <c r="R109" s="4"/>
      <c r="S109" s="4"/>
      <c r="T109" s="35">
        <f t="shared" si="55"/>
        <v>0</v>
      </c>
      <c r="U109" s="4">
        <v>0</v>
      </c>
      <c r="V109" s="4"/>
      <c r="W109" s="4"/>
      <c r="X109" s="4"/>
      <c r="Y109" s="4"/>
      <c r="Z109" s="4"/>
      <c r="AA109" s="35">
        <f t="shared" si="56"/>
        <v>0</v>
      </c>
      <c r="AB109" s="68">
        <v>0</v>
      </c>
      <c r="AC109" s="68"/>
      <c r="AD109" s="68"/>
      <c r="AE109" s="68"/>
      <c r="AF109" s="68"/>
      <c r="AG109" s="68"/>
      <c r="AH109" s="69">
        <f t="shared" si="57"/>
        <v>0</v>
      </c>
      <c r="AI109" s="4">
        <v>0</v>
      </c>
      <c r="AJ109" s="4"/>
      <c r="AK109" s="4"/>
      <c r="AL109" s="4"/>
      <c r="AM109" s="4"/>
      <c r="AN109" s="4"/>
      <c r="AO109" s="35">
        <f t="shared" si="58"/>
        <v>0</v>
      </c>
      <c r="AP109" s="4">
        <v>0</v>
      </c>
      <c r="AQ109" s="4"/>
      <c r="AR109" s="4"/>
      <c r="AS109" s="4"/>
      <c r="AT109" s="4"/>
      <c r="AU109" s="4"/>
      <c r="AV109" s="35">
        <f t="shared" si="59"/>
        <v>0</v>
      </c>
    </row>
    <row r="110" spans="1:48" ht="96" hidden="1" customHeight="1">
      <c r="A110" s="21" t="s">
        <v>18</v>
      </c>
      <c r="B110" s="36" t="s">
        <v>30</v>
      </c>
      <c r="C110" s="37" t="s">
        <v>24</v>
      </c>
      <c r="D110" s="38" t="s">
        <v>32</v>
      </c>
      <c r="E110" s="1">
        <f t="shared" si="33"/>
        <v>2299679.5999999996</v>
      </c>
      <c r="F110" s="39">
        <f t="shared" si="49"/>
        <v>2299679.5999999996</v>
      </c>
      <c r="G110" s="40" t="e">
        <f>G111+G112+G113+G114</f>
        <v>#REF!</v>
      </c>
      <c r="H110" s="40"/>
      <c r="I110" s="40"/>
      <c r="J110" s="40">
        <f>J111+J112+J113+J114</f>
        <v>0</v>
      </c>
      <c r="K110" s="40" t="e">
        <f>K111+K112+K113+K114</f>
        <v>#VALUE!</v>
      </c>
      <c r="L110" s="40" t="e">
        <f>L111+L112+L113+L114</f>
        <v>#VALUE!</v>
      </c>
      <c r="M110" s="40" t="e">
        <f>SUM(G110:L110)</f>
        <v>#REF!</v>
      </c>
      <c r="N110" s="40" t="e">
        <f>N111+N112+N113+N114</f>
        <v>#REF!</v>
      </c>
      <c r="O110" s="40"/>
      <c r="P110" s="40"/>
      <c r="Q110" s="40">
        <f>Q111+Q112+Q113+Q114</f>
        <v>0</v>
      </c>
      <c r="R110" s="40" t="e">
        <f>R111+R112+R113+R114</f>
        <v>#VALUE!</v>
      </c>
      <c r="S110" s="40" t="e">
        <f>S111+S112+S113+S114</f>
        <v>#VALUE!</v>
      </c>
      <c r="T110" s="40" t="e">
        <f>SUM(N110:S110)</f>
        <v>#REF!</v>
      </c>
      <c r="U110" s="40">
        <f>U111+U112+U113+U114</f>
        <v>325549.59999999998</v>
      </c>
      <c r="V110" s="40">
        <f>V111+V112+V113+V114</f>
        <v>0</v>
      </c>
      <c r="W110" s="40"/>
      <c r="X110" s="40"/>
      <c r="Y110" s="40">
        <f>Y111+Y112+Y113+Y114</f>
        <v>358946.99999999994</v>
      </c>
      <c r="Z110" s="40">
        <f>Z111+Z112+Z113+Z114</f>
        <v>7375</v>
      </c>
      <c r="AA110" s="40">
        <f>SUM(U110:Z110)</f>
        <v>691871.59999999986</v>
      </c>
      <c r="AB110" s="70">
        <f>AB111+AB112+AB113+AB114</f>
        <v>254622.60000000003</v>
      </c>
      <c r="AC110" s="70"/>
      <c r="AD110" s="70"/>
      <c r="AE110" s="70">
        <f>AE111+AE112+AE113+AE114</f>
        <v>0</v>
      </c>
      <c r="AF110" s="70">
        <f>AF111+AF112+AF113+AF114</f>
        <v>273938.39999999997</v>
      </c>
      <c r="AG110" s="70">
        <f>AG111+AG112+AG113+AG114</f>
        <v>7375</v>
      </c>
      <c r="AH110" s="70">
        <f>SUM(AB110:AG110)</f>
        <v>535936</v>
      </c>
      <c r="AI110" s="40">
        <f>AI111+AI112+AI113+AI114</f>
        <v>176100.5</v>
      </c>
      <c r="AJ110" s="40"/>
      <c r="AK110" s="40"/>
      <c r="AL110" s="40">
        <f>AL111+AL112+AL113+AL114</f>
        <v>0</v>
      </c>
      <c r="AM110" s="40">
        <f>AM111+AM112+AM113+AM114</f>
        <v>352460.5</v>
      </c>
      <c r="AN110" s="40">
        <f>AN111+AN112+AN113+AN114</f>
        <v>7375</v>
      </c>
      <c r="AO110" s="40">
        <f>SUM(AI110:AN110)</f>
        <v>535936</v>
      </c>
      <c r="AP110" s="40">
        <f>AP111+AP112+AP113+AP114</f>
        <v>176100.5</v>
      </c>
      <c r="AQ110" s="40"/>
      <c r="AR110" s="40"/>
      <c r="AS110" s="40">
        <f>AS111+AS112+AS113+AS114</f>
        <v>0</v>
      </c>
      <c r="AT110" s="40">
        <f>AT111+AT112+AT113+AT114</f>
        <v>352460.5</v>
      </c>
      <c r="AU110" s="40">
        <f>AU111+AU112+AU113+AU114</f>
        <v>7375</v>
      </c>
      <c r="AV110" s="40">
        <f>SUM(AP110:AU110)</f>
        <v>535936</v>
      </c>
    </row>
    <row r="111" spans="1:48" s="19" customFormat="1" ht="89.25" hidden="1" customHeight="1">
      <c r="A111" s="41" t="s">
        <v>20</v>
      </c>
      <c r="B111" s="16" t="s">
        <v>146</v>
      </c>
      <c r="C111" s="25" t="s">
        <v>24</v>
      </c>
      <c r="D111" s="42" t="s">
        <v>137</v>
      </c>
      <c r="E111" s="1">
        <f t="shared" si="33"/>
        <v>1622695.9999999998</v>
      </c>
      <c r="F111" s="3">
        <f t="shared" si="49"/>
        <v>1622695.9999999998</v>
      </c>
      <c r="G111" s="3">
        <f>226328.2-47503.8+5274.2</f>
        <v>184098.60000000003</v>
      </c>
      <c r="H111" s="3">
        <v>0</v>
      </c>
      <c r="I111" s="3"/>
      <c r="J111" s="3"/>
      <c r="K111" s="3">
        <f>220233.3-8584.4+705.9</f>
        <v>212354.8</v>
      </c>
      <c r="L111" s="3" t="str">
        <f>D111</f>
        <v>12.3.00.00100
12.3.00.75110
12.3.00.10470</v>
      </c>
      <c r="M111" s="3">
        <f>SUM(G111:L111)</f>
        <v>396453.4</v>
      </c>
      <c r="N111" s="3">
        <f>226328.2-47503.8+5274.2</f>
        <v>184098.60000000003</v>
      </c>
      <c r="O111" s="3">
        <v>0</v>
      </c>
      <c r="P111" s="3"/>
      <c r="Q111" s="3"/>
      <c r="R111" s="3">
        <f>220233.3-8584.4+705.9</f>
        <v>212354.8</v>
      </c>
      <c r="S111" s="3" t="str">
        <f>L111</f>
        <v>12.3.00.00100
12.3.00.75110
12.3.00.10470</v>
      </c>
      <c r="T111" s="3">
        <f>SUM(N111:S111)</f>
        <v>396453.4</v>
      </c>
      <c r="U111" s="3">
        <f>165306.2-12420.4+999.8</f>
        <v>153885.6</v>
      </c>
      <c r="V111" s="3">
        <v>0</v>
      </c>
      <c r="W111" s="3"/>
      <c r="X111" s="3"/>
      <c r="Y111" s="3">
        <f>281501.1-6616.2+1060.2+3505.1</f>
        <v>279450.19999999995</v>
      </c>
      <c r="Z111" s="3">
        <v>0</v>
      </c>
      <c r="AA111" s="3">
        <f>SUM(U111:Z111)</f>
        <v>433335.79999999993</v>
      </c>
      <c r="AB111" s="67">
        <f>226328.2-47503.8+5274.2</f>
        <v>184098.60000000003</v>
      </c>
      <c r="AC111" s="67">
        <v>0</v>
      </c>
      <c r="AD111" s="67"/>
      <c r="AE111" s="67"/>
      <c r="AF111" s="67">
        <f>220233.3-8584.4+705.9</f>
        <v>212354.8</v>
      </c>
      <c r="AG111" s="67">
        <f>Z111</f>
        <v>0</v>
      </c>
      <c r="AH111" s="67">
        <f>SUM(AB111:AG111)</f>
        <v>396453.4</v>
      </c>
      <c r="AI111" s="3">
        <f>165060.4-47503.8+5274.2</f>
        <v>122830.79999999999</v>
      </c>
      <c r="AJ111" s="3"/>
      <c r="AK111" s="3"/>
      <c r="AL111" s="3">
        <v>0</v>
      </c>
      <c r="AM111" s="3">
        <f>281501.1-8584.4+705.9</f>
        <v>273622.59999999998</v>
      </c>
      <c r="AN111" s="3">
        <f>Z111</f>
        <v>0</v>
      </c>
      <c r="AO111" s="3">
        <f>SUM(AI111:AN111)</f>
        <v>396453.39999999997</v>
      </c>
      <c r="AP111" s="3">
        <f>165060.4-47503.8+5274.2</f>
        <v>122830.79999999999</v>
      </c>
      <c r="AQ111" s="3"/>
      <c r="AR111" s="3"/>
      <c r="AS111" s="3">
        <v>0</v>
      </c>
      <c r="AT111" s="3">
        <f>281501.1-8584.4+705.9</f>
        <v>273622.59999999998</v>
      </c>
      <c r="AU111" s="3">
        <f>AG111</f>
        <v>0</v>
      </c>
      <c r="AV111" s="3">
        <f>SUM(AP111:AU111)</f>
        <v>396453.39999999997</v>
      </c>
    </row>
    <row r="112" spans="1:48" s="19" customFormat="1" ht="60.75" hidden="1" customHeight="1">
      <c r="A112" s="15" t="s">
        <v>21</v>
      </c>
      <c r="B112" s="16" t="s">
        <v>25</v>
      </c>
      <c r="C112" s="25" t="s">
        <v>24</v>
      </c>
      <c r="D112" s="42" t="s">
        <v>138</v>
      </c>
      <c r="E112" s="1">
        <f t="shared" si="33"/>
        <v>525411.6</v>
      </c>
      <c r="F112" s="3">
        <f t="shared" ref="F112:F115" si="60">AA112+AH112+AO112+AV112</f>
        <v>525411.6</v>
      </c>
      <c r="G112" s="3">
        <v>70524</v>
      </c>
      <c r="H112" s="3">
        <v>0</v>
      </c>
      <c r="I112" s="3"/>
      <c r="J112" s="3"/>
      <c r="K112" s="3">
        <v>61583.6</v>
      </c>
      <c r="L112" s="3" t="str">
        <f>D112</f>
        <v>12.3.00.00200
12.3.00.75110
12.3.00.10470</v>
      </c>
      <c r="M112" s="3">
        <f>SUM(G112:L112)</f>
        <v>132107.6</v>
      </c>
      <c r="N112" s="3">
        <v>70524</v>
      </c>
      <c r="O112" s="3">
        <v>0</v>
      </c>
      <c r="P112" s="3"/>
      <c r="Q112" s="3"/>
      <c r="R112" s="3">
        <v>61583.6</v>
      </c>
      <c r="S112" s="3" t="str">
        <f>L112</f>
        <v>12.3.00.00200
12.3.00.75110
12.3.00.10470</v>
      </c>
      <c r="T112" s="3">
        <f>SUM(N112:S112)</f>
        <v>132107.6</v>
      </c>
      <c r="U112" s="3">
        <f>53325.6-3733.6</f>
        <v>49592</v>
      </c>
      <c r="V112" s="3">
        <v>0</v>
      </c>
      <c r="W112" s="3"/>
      <c r="X112" s="3"/>
      <c r="Y112" s="3">
        <f>78838-437.7+1096.5</f>
        <v>79496.800000000003</v>
      </c>
      <c r="Z112" s="3">
        <v>0</v>
      </c>
      <c r="AA112" s="3">
        <f>SUM(U112:Z112)</f>
        <v>129088.8</v>
      </c>
      <c r="AB112" s="67">
        <v>70524</v>
      </c>
      <c r="AC112" s="67">
        <v>0</v>
      </c>
      <c r="AD112" s="67"/>
      <c r="AE112" s="67"/>
      <c r="AF112" s="67">
        <v>61583.6</v>
      </c>
      <c r="AG112" s="67">
        <f>Z112</f>
        <v>0</v>
      </c>
      <c r="AH112" s="67">
        <f>SUM(AB112:AG112)</f>
        <v>132107.6</v>
      </c>
      <c r="AI112" s="3">
        <v>53269.7</v>
      </c>
      <c r="AJ112" s="3"/>
      <c r="AK112" s="3"/>
      <c r="AL112" s="3">
        <v>0</v>
      </c>
      <c r="AM112" s="3">
        <v>78837.899999999994</v>
      </c>
      <c r="AN112" s="3">
        <f>Z112</f>
        <v>0</v>
      </c>
      <c r="AO112" s="3">
        <f>SUM(AI112:AN112)</f>
        <v>132107.59999999998</v>
      </c>
      <c r="AP112" s="3">
        <v>53269.7</v>
      </c>
      <c r="AQ112" s="3"/>
      <c r="AR112" s="3"/>
      <c r="AS112" s="3">
        <v>0</v>
      </c>
      <c r="AT112" s="3">
        <v>78837.899999999994</v>
      </c>
      <c r="AU112" s="3">
        <f>AG112</f>
        <v>0</v>
      </c>
      <c r="AV112" s="3">
        <f>SUM(AP112:AU112)</f>
        <v>132107.59999999998</v>
      </c>
    </row>
    <row r="113" spans="1:48" s="19" customFormat="1" ht="51" hidden="1" customHeight="1">
      <c r="A113" s="15" t="s">
        <v>26</v>
      </c>
      <c r="B113" s="16" t="s">
        <v>31</v>
      </c>
      <c r="C113" s="25" t="s">
        <v>24</v>
      </c>
      <c r="D113" s="43" t="s">
        <v>33</v>
      </c>
      <c r="E113" s="1">
        <f t="shared" si="33"/>
        <v>122072</v>
      </c>
      <c r="F113" s="3">
        <f t="shared" si="60"/>
        <v>122072</v>
      </c>
      <c r="G113" s="3">
        <v>0</v>
      </c>
      <c r="H113" s="3">
        <v>0</v>
      </c>
      <c r="I113" s="3"/>
      <c r="J113" s="3"/>
      <c r="K113" s="3">
        <v>0</v>
      </c>
      <c r="L113" s="3" t="str">
        <f>D113</f>
        <v>12.3.00.00300</v>
      </c>
      <c r="M113" s="3">
        <f>SUM(G113:L113)</f>
        <v>0</v>
      </c>
      <c r="N113" s="3">
        <v>0</v>
      </c>
      <c r="O113" s="3">
        <v>0</v>
      </c>
      <c r="P113" s="3"/>
      <c r="Q113" s="3"/>
      <c r="R113" s="3">
        <v>0</v>
      </c>
      <c r="S113" s="3" t="str">
        <f>L113</f>
        <v>12.3.00.00300</v>
      </c>
      <c r="T113" s="3">
        <f>SUM(N113:S113)</f>
        <v>0</v>
      </c>
      <c r="U113" s="3">
        <f>62330+59742</f>
        <v>122072</v>
      </c>
      <c r="V113" s="3">
        <v>0</v>
      </c>
      <c r="W113" s="3"/>
      <c r="X113" s="3"/>
      <c r="Y113" s="3">
        <v>0</v>
      </c>
      <c r="Z113" s="3">
        <v>0</v>
      </c>
      <c r="AA113" s="3">
        <f>SUM(U113:Z113)</f>
        <v>122072</v>
      </c>
      <c r="AB113" s="67">
        <v>0</v>
      </c>
      <c r="AC113" s="67">
        <v>0</v>
      </c>
      <c r="AD113" s="67"/>
      <c r="AE113" s="67"/>
      <c r="AF113" s="67">
        <v>0</v>
      </c>
      <c r="AG113" s="67">
        <f>Z113</f>
        <v>0</v>
      </c>
      <c r="AH113" s="67">
        <f>SUM(AB113:AG113)</f>
        <v>0</v>
      </c>
      <c r="AI113" s="3">
        <v>0</v>
      </c>
      <c r="AJ113" s="3"/>
      <c r="AK113" s="3"/>
      <c r="AL113" s="3">
        <v>0</v>
      </c>
      <c r="AM113" s="3">
        <v>0</v>
      </c>
      <c r="AN113" s="3">
        <f>Z113</f>
        <v>0</v>
      </c>
      <c r="AO113" s="3">
        <f>SUM(AI113:AN113)</f>
        <v>0</v>
      </c>
      <c r="AP113" s="3">
        <v>0</v>
      </c>
      <c r="AQ113" s="3"/>
      <c r="AR113" s="3"/>
      <c r="AS113" s="3">
        <v>0</v>
      </c>
      <c r="AT113" s="3">
        <v>0</v>
      </c>
      <c r="AU113" s="3">
        <f>AG113</f>
        <v>0</v>
      </c>
      <c r="AV113" s="3">
        <f>SUM(AP113:AU113)</f>
        <v>0</v>
      </c>
    </row>
    <row r="114" spans="1:48" s="19" customFormat="1" ht="51" hidden="1" customHeight="1">
      <c r="A114" s="15" t="s">
        <v>27</v>
      </c>
      <c r="B114" s="16" t="s">
        <v>28</v>
      </c>
      <c r="C114" s="25" t="s">
        <v>24</v>
      </c>
      <c r="D114" s="14" t="s">
        <v>6</v>
      </c>
      <c r="E114" s="1">
        <f t="shared" si="33"/>
        <v>29500</v>
      </c>
      <c r="F114" s="3">
        <f t="shared" si="60"/>
        <v>29500</v>
      </c>
      <c r="G114" s="3" t="e">
        <f>#REF!</f>
        <v>#REF!</v>
      </c>
      <c r="H114" s="3">
        <v>0</v>
      </c>
      <c r="I114" s="3"/>
      <c r="J114" s="3"/>
      <c r="K114" s="3" t="str">
        <f>C114</f>
        <v>Администрация города Норильска /
МБУ "Автохозяйство"</v>
      </c>
      <c r="L114" s="3" t="str">
        <f>D114</f>
        <v>-</v>
      </c>
      <c r="M114" s="3" t="e">
        <f>SUM(G114:L114)</f>
        <v>#REF!</v>
      </c>
      <c r="N114" s="3" t="e">
        <f>#REF!</f>
        <v>#REF!</v>
      </c>
      <c r="O114" s="3">
        <v>0</v>
      </c>
      <c r="P114" s="3"/>
      <c r="Q114" s="3"/>
      <c r="R114" s="3" t="str">
        <f>K114</f>
        <v>Администрация города Норильска /
МБУ "Автохозяйство"</v>
      </c>
      <c r="S114" s="3" t="str">
        <f>L114</f>
        <v>-</v>
      </c>
      <c r="T114" s="3" t="e">
        <f>SUM(N114:S114)</f>
        <v>#REF!</v>
      </c>
      <c r="U114" s="3">
        <v>0</v>
      </c>
      <c r="V114" s="3">
        <v>0</v>
      </c>
      <c r="W114" s="3"/>
      <c r="X114" s="3"/>
      <c r="Y114" s="3">
        <v>0</v>
      </c>
      <c r="Z114" s="3">
        <v>7375</v>
      </c>
      <c r="AA114" s="3">
        <f>SUM(U114:Z114)</f>
        <v>7375</v>
      </c>
      <c r="AB114" s="67">
        <f>U114</f>
        <v>0</v>
      </c>
      <c r="AC114" s="67">
        <v>0</v>
      </c>
      <c r="AD114" s="67"/>
      <c r="AE114" s="67"/>
      <c r="AF114" s="67">
        <f>Y114</f>
        <v>0</v>
      </c>
      <c r="AG114" s="67">
        <f>Z114</f>
        <v>7375</v>
      </c>
      <c r="AH114" s="67">
        <f>SUM(AB114:AG114)</f>
        <v>7375</v>
      </c>
      <c r="AI114" s="3">
        <f>U114</f>
        <v>0</v>
      </c>
      <c r="AJ114" s="3"/>
      <c r="AK114" s="3"/>
      <c r="AL114" s="3">
        <v>0</v>
      </c>
      <c r="AM114" s="3">
        <f>Y114</f>
        <v>0</v>
      </c>
      <c r="AN114" s="3">
        <f>Z114</f>
        <v>7375</v>
      </c>
      <c r="AO114" s="3">
        <f>SUM(AI114:AN114)</f>
        <v>7375</v>
      </c>
      <c r="AP114" s="3">
        <f>AB114</f>
        <v>0</v>
      </c>
      <c r="AQ114" s="3"/>
      <c r="AR114" s="3"/>
      <c r="AS114" s="3">
        <v>0</v>
      </c>
      <c r="AT114" s="3">
        <f>AF114</f>
        <v>0</v>
      </c>
      <c r="AU114" s="3">
        <f>AG114</f>
        <v>7375</v>
      </c>
      <c r="AV114" s="3">
        <f>SUM(AP114:AU114)</f>
        <v>7375</v>
      </c>
    </row>
    <row r="115" spans="1:48" ht="46.5" hidden="1" customHeight="1">
      <c r="A115" s="21"/>
      <c r="B115" s="44" t="s">
        <v>139</v>
      </c>
      <c r="C115" s="21"/>
      <c r="D115" s="21"/>
      <c r="E115" s="1">
        <f t="shared" si="33"/>
        <v>11030574.699999999</v>
      </c>
      <c r="F115" s="3">
        <f t="shared" si="60"/>
        <v>11030574.699999999</v>
      </c>
      <c r="G115" s="3" t="e">
        <f t="shared" ref="G115:AV115" si="61">G13+G84+G103+G110</f>
        <v>#REF!</v>
      </c>
      <c r="H115" s="3">
        <f t="shared" si="61"/>
        <v>2429593.2999999998</v>
      </c>
      <c r="I115" s="3">
        <f t="shared" si="61"/>
        <v>1654466.8999999997</v>
      </c>
      <c r="J115" s="3">
        <f t="shared" si="61"/>
        <v>775126.4</v>
      </c>
      <c r="K115" s="3" t="e">
        <f t="shared" si="61"/>
        <v>#VALUE!</v>
      </c>
      <c r="L115" s="3" t="e">
        <f t="shared" si="61"/>
        <v>#VALUE!</v>
      </c>
      <c r="M115" s="3" t="e">
        <f t="shared" si="61"/>
        <v>#REF!</v>
      </c>
      <c r="N115" s="3" t="e">
        <f t="shared" si="61"/>
        <v>#REF!</v>
      </c>
      <c r="O115" s="3">
        <f t="shared" si="61"/>
        <v>2087463.6999999997</v>
      </c>
      <c r="P115" s="3">
        <f t="shared" si="61"/>
        <v>1282811.8999999997</v>
      </c>
      <c r="Q115" s="3">
        <f t="shared" si="61"/>
        <v>804651.8</v>
      </c>
      <c r="R115" s="3" t="e">
        <f t="shared" si="61"/>
        <v>#VALUE!</v>
      </c>
      <c r="S115" s="3" t="e">
        <f t="shared" si="61"/>
        <v>#VALUE!</v>
      </c>
      <c r="T115" s="3" t="e">
        <f t="shared" si="61"/>
        <v>#REF!</v>
      </c>
      <c r="U115" s="3">
        <f t="shared" si="61"/>
        <v>1122141.3999999999</v>
      </c>
      <c r="V115" s="3">
        <f t="shared" si="61"/>
        <v>1814118.6</v>
      </c>
      <c r="W115" s="3">
        <f t="shared" si="61"/>
        <v>978085.39999999991</v>
      </c>
      <c r="X115" s="3">
        <f t="shared" si="61"/>
        <v>836033.2</v>
      </c>
      <c r="Y115" s="3">
        <f t="shared" si="61"/>
        <v>359775.69999999995</v>
      </c>
      <c r="Z115" s="3">
        <f t="shared" si="61"/>
        <v>7375</v>
      </c>
      <c r="AA115" s="3">
        <f t="shared" si="61"/>
        <v>3303410.6999999993</v>
      </c>
      <c r="AB115" s="67">
        <f t="shared" si="61"/>
        <v>969841</v>
      </c>
      <c r="AC115" s="67">
        <f t="shared" si="61"/>
        <v>1601967.6</v>
      </c>
      <c r="AD115" s="67">
        <f t="shared" si="61"/>
        <v>733329.10000000009</v>
      </c>
      <c r="AE115" s="67">
        <f t="shared" si="61"/>
        <v>868638.5</v>
      </c>
      <c r="AF115" s="67">
        <f t="shared" si="61"/>
        <v>273938.39999999997</v>
      </c>
      <c r="AG115" s="67">
        <f t="shared" si="61"/>
        <v>7375</v>
      </c>
      <c r="AH115" s="67">
        <f t="shared" si="61"/>
        <v>2853122</v>
      </c>
      <c r="AI115" s="3">
        <f t="shared" si="61"/>
        <v>891353.70000000007</v>
      </c>
      <c r="AJ115" s="3">
        <f t="shared" si="61"/>
        <v>1636621.4</v>
      </c>
      <c r="AK115" s="3">
        <f t="shared" si="61"/>
        <v>734106</v>
      </c>
      <c r="AL115" s="3">
        <f t="shared" si="61"/>
        <v>902515.4</v>
      </c>
      <c r="AM115" s="3">
        <f t="shared" si="61"/>
        <v>352460.5</v>
      </c>
      <c r="AN115" s="3">
        <f t="shared" si="61"/>
        <v>7375</v>
      </c>
      <c r="AO115" s="3">
        <f t="shared" si="61"/>
        <v>2887810.5999999996</v>
      </c>
      <c r="AP115" s="3">
        <f t="shared" si="61"/>
        <v>891353.70000000007</v>
      </c>
      <c r="AQ115" s="3">
        <f t="shared" si="61"/>
        <v>735042.2</v>
      </c>
      <c r="AR115" s="3">
        <f t="shared" si="61"/>
        <v>735042.2</v>
      </c>
      <c r="AS115" s="3">
        <f t="shared" si="61"/>
        <v>0</v>
      </c>
      <c r="AT115" s="3">
        <f t="shared" si="61"/>
        <v>352460.5</v>
      </c>
      <c r="AU115" s="3">
        <f t="shared" si="61"/>
        <v>7375</v>
      </c>
      <c r="AV115" s="3">
        <f t="shared" si="61"/>
        <v>1986231.4</v>
      </c>
    </row>
    <row r="116" spans="1:48" ht="54.75" customHeight="1">
      <c r="A116" s="30" t="s">
        <v>8</v>
      </c>
      <c r="B116" s="31" t="s">
        <v>29</v>
      </c>
      <c r="C116" s="28" t="s">
        <v>16</v>
      </c>
      <c r="D116" s="28" t="s">
        <v>34</v>
      </c>
      <c r="E116" s="32">
        <f t="shared" si="33"/>
        <v>3195364.8</v>
      </c>
      <c r="F116" s="39">
        <f>M116+T116+AA116+AH116+AO116+AV116</f>
        <v>4454117.5</v>
      </c>
      <c r="G116" s="39">
        <f>SUM(G117:G122)</f>
        <v>633590.4</v>
      </c>
      <c r="H116" s="39">
        <f t="shared" ref="H116:L116" si="62">SUM(H117:H122)</f>
        <v>0</v>
      </c>
      <c r="I116" s="39">
        <f t="shared" si="62"/>
        <v>0</v>
      </c>
      <c r="J116" s="39">
        <f t="shared" si="62"/>
        <v>0</v>
      </c>
      <c r="K116" s="39">
        <f t="shared" si="62"/>
        <v>0</v>
      </c>
      <c r="L116" s="39">
        <f t="shared" si="62"/>
        <v>0</v>
      </c>
      <c r="M116" s="39">
        <f>G116+H116+K116+L116</f>
        <v>633590.4</v>
      </c>
      <c r="N116" s="39">
        <f>SUM(N117:N122)</f>
        <v>625162.30000000005</v>
      </c>
      <c r="O116" s="39">
        <f t="shared" ref="O116:S116" si="63">SUM(O117:O122)</f>
        <v>0</v>
      </c>
      <c r="P116" s="39">
        <f t="shared" si="63"/>
        <v>0</v>
      </c>
      <c r="Q116" s="39">
        <f t="shared" si="63"/>
        <v>0</v>
      </c>
      <c r="R116" s="39">
        <f t="shared" si="63"/>
        <v>0</v>
      </c>
      <c r="S116" s="39">
        <f t="shared" si="63"/>
        <v>0</v>
      </c>
      <c r="T116" s="39">
        <f>N116+O116+R116+S116</f>
        <v>625162.30000000005</v>
      </c>
      <c r="U116" s="39">
        <f>SUM(U117:U122)</f>
        <v>777370</v>
      </c>
      <c r="V116" s="39">
        <f t="shared" ref="V116:Z116" si="64">SUM(V117:V122)</f>
        <v>0</v>
      </c>
      <c r="W116" s="39">
        <f t="shared" si="64"/>
        <v>0</v>
      </c>
      <c r="X116" s="39">
        <f t="shared" si="64"/>
        <v>0</v>
      </c>
      <c r="Y116" s="39">
        <f t="shared" si="64"/>
        <v>0</v>
      </c>
      <c r="Z116" s="39">
        <f t="shared" si="64"/>
        <v>0</v>
      </c>
      <c r="AA116" s="39">
        <f>U116+X116+Y116+Z116</f>
        <v>777370</v>
      </c>
      <c r="AB116" s="71">
        <f>SUM(AB117:AB122)</f>
        <v>873992.5</v>
      </c>
      <c r="AC116" s="71">
        <f t="shared" ref="AC116:AG116" si="65">SUM(AC117:AC122)</f>
        <v>0</v>
      </c>
      <c r="AD116" s="71">
        <f t="shared" si="65"/>
        <v>0</v>
      </c>
      <c r="AE116" s="71">
        <f t="shared" si="65"/>
        <v>0</v>
      </c>
      <c r="AF116" s="71">
        <f t="shared" si="65"/>
        <v>0</v>
      </c>
      <c r="AG116" s="71">
        <f t="shared" si="65"/>
        <v>0</v>
      </c>
      <c r="AH116" s="71">
        <f>AB116+AE116+AF116+AG116</f>
        <v>873992.5</v>
      </c>
      <c r="AI116" s="39">
        <f>AI117++AI118+AI119+AI120</f>
        <v>774092.9</v>
      </c>
      <c r="AJ116" s="39"/>
      <c r="AK116" s="39"/>
      <c r="AL116" s="39">
        <f>AL117++AL118+AL119+AL120</f>
        <v>0</v>
      </c>
      <c r="AM116" s="39">
        <f>AM117++AM118+AM119+AM120</f>
        <v>0</v>
      </c>
      <c r="AN116" s="39">
        <f>AN117++AN118+AN119+AN120</f>
        <v>0</v>
      </c>
      <c r="AO116" s="39">
        <f>AI116+AL116+AM116+AN116</f>
        <v>774092.9</v>
      </c>
      <c r="AP116" s="39">
        <f>AP117++AP118+AP119+AP120</f>
        <v>769909.4</v>
      </c>
      <c r="AQ116" s="39"/>
      <c r="AR116" s="39"/>
      <c r="AS116" s="39">
        <f>AS117++AS118+AS119+AS120</f>
        <v>0</v>
      </c>
      <c r="AT116" s="39">
        <f>AT117++AT118+AT119+AT120</f>
        <v>0</v>
      </c>
      <c r="AU116" s="39">
        <f>AU117++AU118+AU119+AU120</f>
        <v>0</v>
      </c>
      <c r="AV116" s="39">
        <f>AP116+AS116+AT116+AU116</f>
        <v>769909.4</v>
      </c>
    </row>
    <row r="117" spans="1:48" ht="33.6">
      <c r="A117" s="15" t="s">
        <v>4</v>
      </c>
      <c r="B117" s="16" t="s">
        <v>15</v>
      </c>
      <c r="C117" s="25" t="s">
        <v>16</v>
      </c>
      <c r="D117" s="17" t="s">
        <v>89</v>
      </c>
      <c r="E117" s="1">
        <f t="shared" si="33"/>
        <v>14541.3</v>
      </c>
      <c r="F117" s="34">
        <f t="shared" ref="F117:F121" si="66">M117+T117+AA117+AH117+AO117+AV117</f>
        <v>20561.300000000003</v>
      </c>
      <c r="G117" s="34">
        <f>3790.9-1043</f>
        <v>2747.9</v>
      </c>
      <c r="H117" s="34"/>
      <c r="I117" s="34"/>
      <c r="J117" s="34"/>
      <c r="K117" s="34"/>
      <c r="L117" s="34"/>
      <c r="M117" s="3">
        <f t="shared" ref="M117:M122" si="67">G117+H117+K117+L117</f>
        <v>2747.9</v>
      </c>
      <c r="N117" s="34">
        <v>3272.1</v>
      </c>
      <c r="O117" s="34"/>
      <c r="P117" s="34"/>
      <c r="Q117" s="34"/>
      <c r="R117" s="34"/>
      <c r="S117" s="34"/>
      <c r="T117" s="3">
        <f t="shared" ref="T117:T122" si="68">N117+O117+R117+S117</f>
        <v>3272.1</v>
      </c>
      <c r="U117" s="2">
        <f>3313-3313+3314.4</f>
        <v>3314.4</v>
      </c>
      <c r="V117" s="34"/>
      <c r="W117" s="34"/>
      <c r="X117" s="34"/>
      <c r="Y117" s="34"/>
      <c r="Z117" s="34"/>
      <c r="AA117" s="3">
        <f t="shared" ref="AA117:AA122" si="69">U117+X117+Y117+Z117</f>
        <v>3314.4</v>
      </c>
      <c r="AB117" s="67">
        <v>3712.1</v>
      </c>
      <c r="AC117" s="66"/>
      <c r="AD117" s="66"/>
      <c r="AE117" s="66"/>
      <c r="AF117" s="66"/>
      <c r="AG117" s="66"/>
      <c r="AH117" s="67">
        <f t="shared" ref="AH117:AH122" si="70">AB117+AE117+AF117+AG117</f>
        <v>3712.1</v>
      </c>
      <c r="AI117" s="3">
        <v>3757.4</v>
      </c>
      <c r="AJ117" s="34"/>
      <c r="AK117" s="34"/>
      <c r="AL117" s="34"/>
      <c r="AM117" s="34"/>
      <c r="AN117" s="34"/>
      <c r="AO117" s="3">
        <f t="shared" ref="AO117:AO122" si="71">AI117+AL117+AM117+AN117</f>
        <v>3757.4</v>
      </c>
      <c r="AP117" s="3">
        <v>3757.4</v>
      </c>
      <c r="AQ117" s="34"/>
      <c r="AR117" s="34"/>
      <c r="AS117" s="34"/>
      <c r="AT117" s="34"/>
      <c r="AU117" s="34"/>
      <c r="AV117" s="3">
        <f t="shared" ref="AV117:AV122" si="72">AP117+AS117+AT117+AU117</f>
        <v>3757.4</v>
      </c>
    </row>
    <row r="118" spans="1:48" ht="84">
      <c r="A118" s="15" t="s">
        <v>5</v>
      </c>
      <c r="B118" s="16" t="s">
        <v>91</v>
      </c>
      <c r="C118" s="25" t="s">
        <v>16</v>
      </c>
      <c r="D118" s="11" t="s">
        <v>121</v>
      </c>
      <c r="E118" s="1">
        <f t="shared" si="33"/>
        <v>3168077.5</v>
      </c>
      <c r="F118" s="34">
        <f t="shared" si="66"/>
        <v>4408877.5</v>
      </c>
      <c r="G118" s="34">
        <v>628800</v>
      </c>
      <c r="H118" s="34"/>
      <c r="I118" s="34"/>
      <c r="J118" s="34"/>
      <c r="K118" s="34"/>
      <c r="L118" s="34"/>
      <c r="M118" s="3">
        <f t="shared" si="67"/>
        <v>628800</v>
      </c>
      <c r="N118" s="34">
        <v>612000</v>
      </c>
      <c r="O118" s="34"/>
      <c r="P118" s="34"/>
      <c r="Q118" s="34"/>
      <c r="R118" s="34"/>
      <c r="S118" s="34"/>
      <c r="T118" s="3">
        <f t="shared" si="68"/>
        <v>612000</v>
      </c>
      <c r="U118" s="3">
        <v>769897.5</v>
      </c>
      <c r="V118" s="34"/>
      <c r="W118" s="34"/>
      <c r="X118" s="34"/>
      <c r="Y118" s="34"/>
      <c r="Z118" s="34"/>
      <c r="AA118" s="3">
        <f t="shared" si="69"/>
        <v>769897.5</v>
      </c>
      <c r="AB118" s="67">
        <f>905876-40000</f>
        <v>865876</v>
      </c>
      <c r="AC118" s="66"/>
      <c r="AD118" s="66"/>
      <c r="AE118" s="66"/>
      <c r="AF118" s="66"/>
      <c r="AG118" s="66"/>
      <c r="AH118" s="67">
        <f t="shared" si="70"/>
        <v>865876</v>
      </c>
      <c r="AI118" s="3">
        <f>765876+276</f>
        <v>766152</v>
      </c>
      <c r="AJ118" s="34"/>
      <c r="AK118" s="34"/>
      <c r="AL118" s="34"/>
      <c r="AM118" s="34"/>
      <c r="AN118" s="34"/>
      <c r="AO118" s="3">
        <f t="shared" si="71"/>
        <v>766152</v>
      </c>
      <c r="AP118" s="3">
        <f>765876+276</f>
        <v>766152</v>
      </c>
      <c r="AQ118" s="34"/>
      <c r="AR118" s="34"/>
      <c r="AS118" s="34"/>
      <c r="AT118" s="34"/>
      <c r="AU118" s="34"/>
      <c r="AV118" s="3">
        <f t="shared" si="72"/>
        <v>766152</v>
      </c>
    </row>
    <row r="119" spans="1:48" ht="33.6">
      <c r="A119" s="15" t="s">
        <v>40</v>
      </c>
      <c r="B119" s="16" t="s">
        <v>23</v>
      </c>
      <c r="C119" s="25" t="s">
        <v>16</v>
      </c>
      <c r="D119" s="14" t="s">
        <v>35</v>
      </c>
      <c r="E119" s="1">
        <f t="shared" si="33"/>
        <v>12746</v>
      </c>
      <c r="F119" s="34">
        <f t="shared" si="66"/>
        <v>19437.800000000003</v>
      </c>
      <c r="G119" s="34">
        <v>2042.5</v>
      </c>
      <c r="H119" s="34"/>
      <c r="I119" s="34"/>
      <c r="J119" s="34"/>
      <c r="K119" s="34"/>
      <c r="L119" s="34"/>
      <c r="M119" s="3">
        <f t="shared" si="67"/>
        <v>2042.5</v>
      </c>
      <c r="N119" s="34">
        <f>4930-280.7</f>
        <v>4649.3</v>
      </c>
      <c r="O119" s="34"/>
      <c r="P119" s="34"/>
      <c r="Q119" s="34"/>
      <c r="R119" s="34"/>
      <c r="S119" s="34"/>
      <c r="T119" s="3">
        <f t="shared" si="68"/>
        <v>4649.3</v>
      </c>
      <c r="U119" s="2">
        <f>4584-425.9</f>
        <v>4158.1000000000004</v>
      </c>
      <c r="V119" s="34"/>
      <c r="W119" s="34"/>
      <c r="X119" s="34"/>
      <c r="Y119" s="34"/>
      <c r="Z119" s="34"/>
      <c r="AA119" s="3">
        <f t="shared" si="69"/>
        <v>4158.1000000000004</v>
      </c>
      <c r="AB119" s="67">
        <v>4404.3999999999996</v>
      </c>
      <c r="AC119" s="66"/>
      <c r="AD119" s="66"/>
      <c r="AE119" s="66"/>
      <c r="AF119" s="66"/>
      <c r="AG119" s="66"/>
      <c r="AH119" s="67">
        <f t="shared" si="70"/>
        <v>4404.3999999999996</v>
      </c>
      <c r="AI119" s="3">
        <v>4183.5</v>
      </c>
      <c r="AJ119" s="34"/>
      <c r="AK119" s="34"/>
      <c r="AL119" s="34"/>
      <c r="AM119" s="34"/>
      <c r="AN119" s="34"/>
      <c r="AO119" s="3">
        <f t="shared" si="71"/>
        <v>4183.5</v>
      </c>
      <c r="AP119" s="3"/>
      <c r="AQ119" s="34"/>
      <c r="AR119" s="34"/>
      <c r="AS119" s="34"/>
      <c r="AT119" s="34"/>
      <c r="AU119" s="34"/>
      <c r="AV119" s="3">
        <f t="shared" si="72"/>
        <v>0</v>
      </c>
    </row>
    <row r="120" spans="1:48" ht="33.6" hidden="1">
      <c r="A120" s="15" t="s">
        <v>22</v>
      </c>
      <c r="B120" s="16" t="s">
        <v>36</v>
      </c>
      <c r="C120" s="25" t="s">
        <v>16</v>
      </c>
      <c r="D120" s="14" t="s">
        <v>37</v>
      </c>
      <c r="E120" s="1">
        <f t="shared" si="33"/>
        <v>0</v>
      </c>
      <c r="F120" s="39">
        <f t="shared" si="66"/>
        <v>4900</v>
      </c>
      <c r="G120" s="34"/>
      <c r="H120" s="34"/>
      <c r="I120" s="34"/>
      <c r="J120" s="34"/>
      <c r="K120" s="34"/>
      <c r="L120" s="34"/>
      <c r="M120" s="3">
        <f t="shared" si="67"/>
        <v>0</v>
      </c>
      <c r="N120" s="34">
        <v>4900</v>
      </c>
      <c r="O120" s="34"/>
      <c r="P120" s="34"/>
      <c r="Q120" s="34"/>
      <c r="R120" s="34"/>
      <c r="S120" s="34"/>
      <c r="T120" s="3">
        <f t="shared" si="68"/>
        <v>4900</v>
      </c>
      <c r="U120" s="34"/>
      <c r="V120" s="34"/>
      <c r="W120" s="34"/>
      <c r="X120" s="34"/>
      <c r="Y120" s="34"/>
      <c r="Z120" s="34"/>
      <c r="AA120" s="3">
        <f t="shared" si="69"/>
        <v>0</v>
      </c>
      <c r="AB120" s="66"/>
      <c r="AC120" s="66"/>
      <c r="AD120" s="66"/>
      <c r="AE120" s="66"/>
      <c r="AF120" s="66"/>
      <c r="AG120" s="66"/>
      <c r="AH120" s="67">
        <f t="shared" si="70"/>
        <v>0</v>
      </c>
      <c r="AI120" s="34"/>
      <c r="AJ120" s="34"/>
      <c r="AK120" s="34"/>
      <c r="AL120" s="34"/>
      <c r="AM120" s="34"/>
      <c r="AN120" s="34"/>
      <c r="AO120" s="3">
        <f t="shared" si="71"/>
        <v>0</v>
      </c>
      <c r="AP120" s="34"/>
      <c r="AQ120" s="34"/>
      <c r="AR120" s="34"/>
      <c r="AS120" s="34"/>
      <c r="AT120" s="34"/>
      <c r="AU120" s="34"/>
      <c r="AV120" s="3">
        <f t="shared" si="72"/>
        <v>0</v>
      </c>
    </row>
    <row r="121" spans="1:48" ht="67.2" hidden="1">
      <c r="A121" s="15" t="s">
        <v>96</v>
      </c>
      <c r="B121" s="16" t="s">
        <v>133</v>
      </c>
      <c r="C121" s="25" t="s">
        <v>16</v>
      </c>
      <c r="D121" s="14" t="s">
        <v>97</v>
      </c>
      <c r="E121" s="1">
        <f t="shared" si="33"/>
        <v>0</v>
      </c>
      <c r="F121" s="39">
        <f t="shared" si="66"/>
        <v>340.90000000000003</v>
      </c>
      <c r="G121" s="34">
        <v>0</v>
      </c>
      <c r="H121" s="34"/>
      <c r="I121" s="34"/>
      <c r="J121" s="34"/>
      <c r="K121" s="34"/>
      <c r="L121" s="34"/>
      <c r="M121" s="3">
        <f t="shared" si="67"/>
        <v>0</v>
      </c>
      <c r="N121" s="34">
        <f>344.3-3.4</f>
        <v>340.90000000000003</v>
      </c>
      <c r="O121" s="34"/>
      <c r="P121" s="34"/>
      <c r="Q121" s="34"/>
      <c r="R121" s="34"/>
      <c r="S121" s="34"/>
      <c r="T121" s="3">
        <f t="shared" si="68"/>
        <v>340.90000000000003</v>
      </c>
      <c r="U121" s="34"/>
      <c r="V121" s="34"/>
      <c r="W121" s="34"/>
      <c r="X121" s="34"/>
      <c r="Y121" s="34"/>
      <c r="Z121" s="34"/>
      <c r="AA121" s="3">
        <f t="shared" si="69"/>
        <v>0</v>
      </c>
      <c r="AB121" s="66"/>
      <c r="AC121" s="66"/>
      <c r="AD121" s="66"/>
      <c r="AE121" s="66"/>
      <c r="AF121" s="66"/>
      <c r="AG121" s="66"/>
      <c r="AH121" s="67">
        <f t="shared" si="70"/>
        <v>0</v>
      </c>
      <c r="AI121" s="34"/>
      <c r="AJ121" s="34"/>
      <c r="AK121" s="34"/>
      <c r="AL121" s="34"/>
      <c r="AM121" s="34"/>
      <c r="AN121" s="34"/>
      <c r="AO121" s="3">
        <f t="shared" si="71"/>
        <v>0</v>
      </c>
      <c r="AP121" s="34"/>
      <c r="AQ121" s="34"/>
      <c r="AR121" s="34"/>
      <c r="AS121" s="34"/>
      <c r="AT121" s="34"/>
      <c r="AU121" s="34"/>
      <c r="AV121" s="3">
        <f t="shared" si="72"/>
        <v>0</v>
      </c>
    </row>
    <row r="122" spans="1:48" ht="67.2">
      <c r="A122" s="15" t="s">
        <v>134</v>
      </c>
      <c r="B122" s="16" t="s">
        <v>135</v>
      </c>
      <c r="C122" s="25" t="s">
        <v>16</v>
      </c>
      <c r="D122" s="14" t="s">
        <v>136</v>
      </c>
      <c r="E122" s="1">
        <f t="shared" si="33"/>
        <v>0</v>
      </c>
      <c r="F122" s="35">
        <f t="shared" ref="F122" si="73">M122+T122+AA122+AH122+AO122</f>
        <v>0</v>
      </c>
      <c r="G122" s="34"/>
      <c r="H122" s="34"/>
      <c r="I122" s="34"/>
      <c r="J122" s="34"/>
      <c r="K122" s="34"/>
      <c r="L122" s="34"/>
      <c r="M122" s="3">
        <f t="shared" si="67"/>
        <v>0</v>
      </c>
      <c r="N122" s="34"/>
      <c r="O122" s="34"/>
      <c r="P122" s="34"/>
      <c r="Q122" s="34"/>
      <c r="R122" s="34"/>
      <c r="S122" s="34"/>
      <c r="T122" s="3">
        <f t="shared" si="68"/>
        <v>0</v>
      </c>
      <c r="U122" s="4">
        <v>0</v>
      </c>
      <c r="V122" s="4"/>
      <c r="W122" s="4"/>
      <c r="X122" s="4"/>
      <c r="Y122" s="4"/>
      <c r="Z122" s="4"/>
      <c r="AA122" s="35">
        <f t="shared" si="69"/>
        <v>0</v>
      </c>
      <c r="AB122" s="68">
        <v>0</v>
      </c>
      <c r="AC122" s="68"/>
      <c r="AD122" s="68"/>
      <c r="AE122" s="68"/>
      <c r="AF122" s="68"/>
      <c r="AG122" s="68"/>
      <c r="AH122" s="69">
        <f t="shared" si="70"/>
        <v>0</v>
      </c>
      <c r="AI122" s="4">
        <v>0</v>
      </c>
      <c r="AJ122" s="4"/>
      <c r="AK122" s="4"/>
      <c r="AL122" s="4"/>
      <c r="AM122" s="4"/>
      <c r="AN122" s="4"/>
      <c r="AO122" s="35">
        <f t="shared" si="71"/>
        <v>0</v>
      </c>
      <c r="AP122" s="4">
        <v>0</v>
      </c>
      <c r="AQ122" s="4"/>
      <c r="AR122" s="4"/>
      <c r="AS122" s="4"/>
      <c r="AT122" s="4"/>
      <c r="AU122" s="4"/>
      <c r="AV122" s="35">
        <f t="shared" si="72"/>
        <v>0</v>
      </c>
    </row>
    <row r="123" spans="1:48" ht="49.5" customHeight="1">
      <c r="A123" s="21" t="s">
        <v>18</v>
      </c>
      <c r="B123" s="36" t="s">
        <v>30</v>
      </c>
      <c r="C123" s="37" t="s">
        <v>24</v>
      </c>
      <c r="D123" s="38" t="s">
        <v>32</v>
      </c>
      <c r="E123" s="40">
        <f t="shared" si="33"/>
        <v>2377257.2999999998</v>
      </c>
      <c r="F123" s="45">
        <f>M123+T123+AA123+AH123+AO123+AV123</f>
        <v>3592616.9999999995</v>
      </c>
      <c r="G123" s="45">
        <f>G124+G125+G126+G127</f>
        <v>134642.4</v>
      </c>
      <c r="H123" s="45">
        <f>H124+H125+H126+H127</f>
        <v>0</v>
      </c>
      <c r="I123" s="45"/>
      <c r="J123" s="45"/>
      <c r="K123" s="45">
        <f>K124+K125+K126+K127</f>
        <v>439064.60000000003</v>
      </c>
      <c r="L123" s="45">
        <f>L124+L125+L126+L127</f>
        <v>8800</v>
      </c>
      <c r="M123" s="45">
        <f>SUM(G123:L123)</f>
        <v>582507</v>
      </c>
      <c r="N123" s="45">
        <f>N124+N125+N126+N127</f>
        <v>164947.79999999999</v>
      </c>
      <c r="O123" s="45">
        <f>O124+O125+O126+O127</f>
        <v>0</v>
      </c>
      <c r="P123" s="45"/>
      <c r="Q123" s="45"/>
      <c r="R123" s="45">
        <f>R124+R125+R126+R127</f>
        <v>460529.9</v>
      </c>
      <c r="S123" s="45">
        <f>S124+S125+S126+S127</f>
        <v>7375</v>
      </c>
      <c r="T123" s="45">
        <f>SUM(N123:S123)</f>
        <v>632852.69999999995</v>
      </c>
      <c r="U123" s="45">
        <f>U124+U125+U126+U127</f>
        <v>325549.59999999998</v>
      </c>
      <c r="V123" s="45">
        <f>V124+V125+V126+V127</f>
        <v>0</v>
      </c>
      <c r="W123" s="45"/>
      <c r="X123" s="45"/>
      <c r="Y123" s="45">
        <f>Y124+Y125+Y126+Y127</f>
        <v>358947</v>
      </c>
      <c r="Z123" s="45">
        <f>Z124+Z125+Z126+Z127</f>
        <v>7375</v>
      </c>
      <c r="AA123" s="45">
        <f>SUM(U123:Z123)</f>
        <v>691871.6</v>
      </c>
      <c r="AB123" s="72">
        <f>AB124+AB125+AB126+AB127</f>
        <v>552136.9</v>
      </c>
      <c r="AC123" s="72"/>
      <c r="AD123" s="72"/>
      <c r="AE123" s="72">
        <f>AE124+AE125+AE126+AE127</f>
        <v>0</v>
      </c>
      <c r="AF123" s="72">
        <f>AF124+AF125+AF126+AF127</f>
        <v>0</v>
      </c>
      <c r="AG123" s="72">
        <f>AG124+AG125+AG126+AG127</f>
        <v>7375</v>
      </c>
      <c r="AH123" s="72">
        <f>SUM(AB123:AG123)</f>
        <v>559511.9</v>
      </c>
      <c r="AI123" s="45">
        <f>AI124+AI125+AI126+AI127</f>
        <v>555549.4</v>
      </c>
      <c r="AJ123" s="45"/>
      <c r="AK123" s="45"/>
      <c r="AL123" s="45">
        <f>AL124+AL125+AL126+AL127</f>
        <v>0</v>
      </c>
      <c r="AM123" s="45">
        <f>AM124+AM125+AM126+AM127</f>
        <v>0</v>
      </c>
      <c r="AN123" s="45">
        <f>AN124+AN125+AN126+AN127</f>
        <v>7375</v>
      </c>
      <c r="AO123" s="45">
        <f>SUM(AI123:AN123)</f>
        <v>562924.4</v>
      </c>
      <c r="AP123" s="45">
        <f>AP124+AP125+AP126+AP127</f>
        <v>555574.4</v>
      </c>
      <c r="AQ123" s="45"/>
      <c r="AR123" s="45"/>
      <c r="AS123" s="45">
        <f>AS124+AS125+AS126+AS127</f>
        <v>0</v>
      </c>
      <c r="AT123" s="45">
        <f>AT124+AT125+AT126+AT127</f>
        <v>0</v>
      </c>
      <c r="AU123" s="45">
        <f>AU124+AU125+AU126+AU127</f>
        <v>7375</v>
      </c>
      <c r="AV123" s="45">
        <f>SUM(AP123:AU123)</f>
        <v>562949.4</v>
      </c>
    </row>
    <row r="124" spans="1:48" ht="67.2">
      <c r="A124" s="41" t="s">
        <v>20</v>
      </c>
      <c r="B124" s="16" t="s">
        <v>270</v>
      </c>
      <c r="C124" s="46" t="s">
        <v>24</v>
      </c>
      <c r="D124" s="42" t="s">
        <v>282</v>
      </c>
      <c r="E124" s="1">
        <f t="shared" si="33"/>
        <v>1694934.9</v>
      </c>
      <c r="F124" s="3">
        <f>M124+T124+AA124+AH124+AO124+AV124</f>
        <v>2572361.5000000005</v>
      </c>
      <c r="G124" s="3">
        <v>80869.5</v>
      </c>
      <c r="H124" s="3">
        <v>0</v>
      </c>
      <c r="I124" s="3"/>
      <c r="J124" s="3"/>
      <c r="K124" s="3">
        <v>339164.4</v>
      </c>
      <c r="L124" s="3">
        <v>0</v>
      </c>
      <c r="M124" s="3">
        <f>SUM(G124:L124)</f>
        <v>420033.9</v>
      </c>
      <c r="N124" s="3">
        <v>96136.5</v>
      </c>
      <c r="O124" s="3">
        <v>0</v>
      </c>
      <c r="P124" s="3"/>
      <c r="Q124" s="3"/>
      <c r="R124" s="3">
        <v>361256.2</v>
      </c>
      <c r="S124" s="3">
        <v>0</v>
      </c>
      <c r="T124" s="3">
        <f>SUM(N124:S124)</f>
        <v>457392.7</v>
      </c>
      <c r="U124" s="3">
        <v>153885.6</v>
      </c>
      <c r="V124" s="3">
        <v>0</v>
      </c>
      <c r="W124" s="3"/>
      <c r="X124" s="3"/>
      <c r="Y124" s="3">
        <v>279450.2</v>
      </c>
      <c r="Z124" s="3">
        <v>0</v>
      </c>
      <c r="AA124" s="3">
        <f>SUM(U124:Z124)</f>
        <v>433335.80000000005</v>
      </c>
      <c r="AB124" s="55">
        <f>422576.9-4327.2</f>
        <v>418249.7</v>
      </c>
      <c r="AC124" s="67">
        <v>0</v>
      </c>
      <c r="AD124" s="67"/>
      <c r="AE124" s="67"/>
      <c r="AF124" s="67">
        <v>0</v>
      </c>
      <c r="AG124" s="67">
        <f>Z124</f>
        <v>0</v>
      </c>
      <c r="AH124" s="67">
        <f>SUM(AB124:AG124)</f>
        <v>418249.7</v>
      </c>
      <c r="AI124" s="3">
        <v>421662.2</v>
      </c>
      <c r="AJ124" s="3"/>
      <c r="AK124" s="3"/>
      <c r="AL124" s="3">
        <v>0</v>
      </c>
      <c r="AM124" s="3">
        <v>0</v>
      </c>
      <c r="AN124" s="3">
        <f>Z124</f>
        <v>0</v>
      </c>
      <c r="AO124" s="3">
        <f>SUM(AI124:AN124)</f>
        <v>421662.2</v>
      </c>
      <c r="AP124" s="3">
        <v>421687.2</v>
      </c>
      <c r="AQ124" s="3"/>
      <c r="AR124" s="3"/>
      <c r="AS124" s="3">
        <v>0</v>
      </c>
      <c r="AT124" s="3">
        <v>0</v>
      </c>
      <c r="AU124" s="3">
        <f>AG124</f>
        <v>0</v>
      </c>
      <c r="AV124" s="3">
        <f>SUM(AP124:AU124)</f>
        <v>421687.2</v>
      </c>
    </row>
    <row r="125" spans="1:48" ht="50.4">
      <c r="A125" s="15" t="s">
        <v>21</v>
      </c>
      <c r="B125" s="16" t="s">
        <v>25</v>
      </c>
      <c r="C125" s="46" t="s">
        <v>24</v>
      </c>
      <c r="D125" s="42" t="s">
        <v>283</v>
      </c>
      <c r="E125" s="1">
        <f t="shared" si="33"/>
        <v>530750.4</v>
      </c>
      <c r="F125" s="3">
        <f t="shared" ref="F125:F127" si="74">M125+T125+AA125+AH125+AO125+AV125</f>
        <v>779364.8</v>
      </c>
      <c r="G125" s="3">
        <v>23772.9</v>
      </c>
      <c r="H125" s="3">
        <v>0</v>
      </c>
      <c r="I125" s="3"/>
      <c r="J125" s="3"/>
      <c r="K125" s="3">
        <v>99900.2</v>
      </c>
      <c r="L125" s="3">
        <v>0</v>
      </c>
      <c r="M125" s="3">
        <f>SUM(G125:L125)</f>
        <v>123673.1</v>
      </c>
      <c r="N125" s="3">
        <v>25667.599999999999</v>
      </c>
      <c r="O125" s="3">
        <v>0</v>
      </c>
      <c r="P125" s="3"/>
      <c r="Q125" s="3"/>
      <c r="R125" s="3">
        <v>99273.700000000012</v>
      </c>
      <c r="S125" s="3">
        <v>0</v>
      </c>
      <c r="T125" s="3">
        <f>SUM(N125:S125)</f>
        <v>124941.30000000002</v>
      </c>
      <c r="U125" s="3">
        <v>49592</v>
      </c>
      <c r="V125" s="3">
        <v>0</v>
      </c>
      <c r="W125" s="3"/>
      <c r="X125" s="3"/>
      <c r="Y125" s="3">
        <v>79496.800000000003</v>
      </c>
      <c r="Z125" s="3">
        <v>0</v>
      </c>
      <c r="AA125" s="3">
        <f>SUM(U125:Z125)</f>
        <v>129088.8</v>
      </c>
      <c r="AB125" s="67">
        <v>133887.20000000001</v>
      </c>
      <c r="AC125" s="67">
        <v>0</v>
      </c>
      <c r="AD125" s="67"/>
      <c r="AE125" s="67"/>
      <c r="AF125" s="67">
        <v>0</v>
      </c>
      <c r="AG125" s="67">
        <f>Z125</f>
        <v>0</v>
      </c>
      <c r="AH125" s="67">
        <f>SUM(AB125:AG125)</f>
        <v>133887.20000000001</v>
      </c>
      <c r="AI125" s="3">
        <v>133887.20000000001</v>
      </c>
      <c r="AJ125" s="3"/>
      <c r="AK125" s="3"/>
      <c r="AL125" s="3">
        <v>0</v>
      </c>
      <c r="AM125" s="3">
        <v>0</v>
      </c>
      <c r="AN125" s="3">
        <f>Z125</f>
        <v>0</v>
      </c>
      <c r="AO125" s="3">
        <f>SUM(AI125:AN125)</f>
        <v>133887.20000000001</v>
      </c>
      <c r="AP125" s="3">
        <v>133887.20000000001</v>
      </c>
      <c r="AQ125" s="3"/>
      <c r="AR125" s="3"/>
      <c r="AS125" s="3">
        <v>0</v>
      </c>
      <c r="AT125" s="3">
        <v>0</v>
      </c>
      <c r="AU125" s="3">
        <f>AG125</f>
        <v>0</v>
      </c>
      <c r="AV125" s="3">
        <f>SUM(AP125:AU125)</f>
        <v>133887.20000000001</v>
      </c>
    </row>
    <row r="126" spans="1:48" ht="33.6">
      <c r="A126" s="15" t="s">
        <v>26</v>
      </c>
      <c r="B126" s="16" t="s">
        <v>31</v>
      </c>
      <c r="C126" s="25" t="s">
        <v>24</v>
      </c>
      <c r="D126" s="43" t="s">
        <v>33</v>
      </c>
      <c r="E126" s="1">
        <f t="shared" si="33"/>
        <v>122072</v>
      </c>
      <c r="F126" s="3">
        <f t="shared" si="74"/>
        <v>195215.7</v>
      </c>
      <c r="G126" s="3">
        <v>30000</v>
      </c>
      <c r="H126" s="3">
        <v>0</v>
      </c>
      <c r="I126" s="3"/>
      <c r="J126" s="3"/>
      <c r="K126" s="3">
        <v>0</v>
      </c>
      <c r="L126" s="3">
        <v>0</v>
      </c>
      <c r="M126" s="3">
        <f>SUM(G126:L126)</f>
        <v>30000</v>
      </c>
      <c r="N126" s="3">
        <v>43143.7</v>
      </c>
      <c r="O126" s="3">
        <v>0</v>
      </c>
      <c r="P126" s="3"/>
      <c r="Q126" s="3"/>
      <c r="R126" s="3">
        <v>0</v>
      </c>
      <c r="S126" s="3">
        <v>0</v>
      </c>
      <c r="T126" s="3">
        <f>SUM(N126:S126)</f>
        <v>43143.7</v>
      </c>
      <c r="U126" s="3">
        <v>122072</v>
      </c>
      <c r="V126" s="3">
        <v>0</v>
      </c>
      <c r="W126" s="3"/>
      <c r="X126" s="3"/>
      <c r="Y126" s="3">
        <v>0</v>
      </c>
      <c r="Z126" s="3">
        <v>0</v>
      </c>
      <c r="AA126" s="3">
        <f>SUM(U126:Z126)</f>
        <v>122072</v>
      </c>
      <c r="AB126" s="67">
        <v>0</v>
      </c>
      <c r="AC126" s="67">
        <v>0</v>
      </c>
      <c r="AD126" s="67"/>
      <c r="AE126" s="67"/>
      <c r="AF126" s="67">
        <v>0</v>
      </c>
      <c r="AG126" s="67">
        <f>Z126</f>
        <v>0</v>
      </c>
      <c r="AH126" s="67">
        <f>SUM(AB126:AG126)</f>
        <v>0</v>
      </c>
      <c r="AI126" s="3">
        <v>0</v>
      </c>
      <c r="AJ126" s="3"/>
      <c r="AK126" s="3"/>
      <c r="AL126" s="3">
        <v>0</v>
      </c>
      <c r="AM126" s="3">
        <v>0</v>
      </c>
      <c r="AN126" s="3">
        <f>Z126</f>
        <v>0</v>
      </c>
      <c r="AO126" s="3">
        <f>SUM(AI126:AN126)</f>
        <v>0</v>
      </c>
      <c r="AP126" s="3">
        <v>0</v>
      </c>
      <c r="AQ126" s="3"/>
      <c r="AR126" s="3"/>
      <c r="AS126" s="3">
        <v>0</v>
      </c>
      <c r="AT126" s="3">
        <v>0</v>
      </c>
      <c r="AU126" s="3">
        <f>AG126</f>
        <v>0</v>
      </c>
      <c r="AV126" s="3">
        <f>SUM(AP126:AU126)</f>
        <v>0</v>
      </c>
    </row>
    <row r="127" spans="1:48" ht="33.6">
      <c r="A127" s="15" t="s">
        <v>27</v>
      </c>
      <c r="B127" s="16" t="s">
        <v>28</v>
      </c>
      <c r="C127" s="46" t="s">
        <v>24</v>
      </c>
      <c r="D127" s="14" t="s">
        <v>6</v>
      </c>
      <c r="E127" s="1">
        <f t="shared" si="33"/>
        <v>29500</v>
      </c>
      <c r="F127" s="3">
        <f t="shared" si="74"/>
        <v>45675</v>
      </c>
      <c r="G127" s="3">
        <v>0</v>
      </c>
      <c r="H127" s="3">
        <v>0</v>
      </c>
      <c r="I127" s="3"/>
      <c r="J127" s="3"/>
      <c r="K127" s="3">
        <v>0</v>
      </c>
      <c r="L127" s="3">
        <v>8800</v>
      </c>
      <c r="M127" s="3">
        <f>SUM(G127:L127)</f>
        <v>8800</v>
      </c>
      <c r="N127" s="3">
        <v>0</v>
      </c>
      <c r="O127" s="3">
        <v>0</v>
      </c>
      <c r="P127" s="3"/>
      <c r="Q127" s="3"/>
      <c r="R127" s="3">
        <v>0</v>
      </c>
      <c r="S127" s="3">
        <v>7375</v>
      </c>
      <c r="T127" s="3">
        <f>SUM(N127:S127)</f>
        <v>7375</v>
      </c>
      <c r="U127" s="3">
        <v>0</v>
      </c>
      <c r="V127" s="3">
        <v>0</v>
      </c>
      <c r="W127" s="3"/>
      <c r="X127" s="3"/>
      <c r="Y127" s="3">
        <v>0</v>
      </c>
      <c r="Z127" s="3">
        <v>7375</v>
      </c>
      <c r="AA127" s="3">
        <f>SUM(U127:Z127)</f>
        <v>7375</v>
      </c>
      <c r="AB127" s="67">
        <f>U127</f>
        <v>0</v>
      </c>
      <c r="AC127" s="67">
        <v>0</v>
      </c>
      <c r="AD127" s="67"/>
      <c r="AE127" s="67"/>
      <c r="AF127" s="67">
        <f>Y127</f>
        <v>0</v>
      </c>
      <c r="AG127" s="67">
        <f>Z127</f>
        <v>7375</v>
      </c>
      <c r="AH127" s="67">
        <f>SUM(AB127:AG127)</f>
        <v>7375</v>
      </c>
      <c r="AI127" s="3">
        <f>U127</f>
        <v>0</v>
      </c>
      <c r="AJ127" s="3"/>
      <c r="AK127" s="3"/>
      <c r="AL127" s="3">
        <v>0</v>
      </c>
      <c r="AM127" s="3">
        <f>Y127</f>
        <v>0</v>
      </c>
      <c r="AN127" s="3">
        <f>Z127</f>
        <v>7375</v>
      </c>
      <c r="AO127" s="3">
        <f>SUM(AI127:AN127)</f>
        <v>7375</v>
      </c>
      <c r="AP127" s="3">
        <f>AB127</f>
        <v>0</v>
      </c>
      <c r="AQ127" s="3"/>
      <c r="AR127" s="3"/>
      <c r="AS127" s="3">
        <v>0</v>
      </c>
      <c r="AT127" s="3">
        <f>AF127</f>
        <v>0</v>
      </c>
      <c r="AU127" s="3">
        <f>AG127</f>
        <v>7375</v>
      </c>
      <c r="AV127" s="3">
        <f>SUM(AP127:AU127)</f>
        <v>7375</v>
      </c>
    </row>
    <row r="128" spans="1:48">
      <c r="A128" s="105" t="s">
        <v>272</v>
      </c>
      <c r="B128" s="105"/>
      <c r="C128" s="105"/>
      <c r="D128" s="105"/>
      <c r="E128" s="47">
        <f t="shared" ref="E128:AV128" si="75">E123+E116+E84+E13</f>
        <v>11441317.599999998</v>
      </c>
      <c r="F128" s="47">
        <f t="shared" si="75"/>
        <v>18466865.199999999</v>
      </c>
      <c r="G128" s="47">
        <f t="shared" si="75"/>
        <v>785850.5</v>
      </c>
      <c r="H128" s="47">
        <f t="shared" si="75"/>
        <v>2429593.2999999998</v>
      </c>
      <c r="I128" s="47">
        <f t="shared" si="75"/>
        <v>1654466.8999999997</v>
      </c>
      <c r="J128" s="47">
        <f t="shared" si="75"/>
        <v>775126.4</v>
      </c>
      <c r="K128" s="47">
        <f t="shared" si="75"/>
        <v>439064.60000000003</v>
      </c>
      <c r="L128" s="47">
        <f t="shared" si="75"/>
        <v>8800</v>
      </c>
      <c r="M128" s="47">
        <f t="shared" si="75"/>
        <v>3663308.4</v>
      </c>
      <c r="N128" s="47">
        <f t="shared" si="75"/>
        <v>806870.60000000009</v>
      </c>
      <c r="O128" s="47">
        <f t="shared" si="75"/>
        <v>2087463.6999999997</v>
      </c>
      <c r="P128" s="47">
        <f t="shared" si="75"/>
        <v>1282811.8999999997</v>
      </c>
      <c r="Q128" s="47">
        <f t="shared" si="75"/>
        <v>804651.8</v>
      </c>
      <c r="R128" s="47">
        <f t="shared" si="75"/>
        <v>460529.9</v>
      </c>
      <c r="S128" s="47">
        <f t="shared" si="75"/>
        <v>7375</v>
      </c>
      <c r="T128" s="47">
        <f t="shared" si="75"/>
        <v>3362239.1999999997</v>
      </c>
      <c r="U128" s="47">
        <f t="shared" si="75"/>
        <v>1122141.4000000001</v>
      </c>
      <c r="V128" s="47">
        <f t="shared" si="75"/>
        <v>1814118.6</v>
      </c>
      <c r="W128" s="47">
        <f t="shared" si="75"/>
        <v>978085.39999999991</v>
      </c>
      <c r="X128" s="47">
        <f t="shared" si="75"/>
        <v>836033.2</v>
      </c>
      <c r="Y128" s="47">
        <f t="shared" si="75"/>
        <v>359775.7</v>
      </c>
      <c r="Z128" s="47">
        <f t="shared" si="75"/>
        <v>7375</v>
      </c>
      <c r="AA128" s="47">
        <f t="shared" si="75"/>
        <v>3303410.7</v>
      </c>
      <c r="AB128" s="73">
        <f t="shared" si="75"/>
        <v>1446427.7999999998</v>
      </c>
      <c r="AC128" s="73">
        <f t="shared" si="75"/>
        <v>1601967.6</v>
      </c>
      <c r="AD128" s="73">
        <f t="shared" si="75"/>
        <v>733329.10000000009</v>
      </c>
      <c r="AE128" s="73">
        <f t="shared" si="75"/>
        <v>868638.5</v>
      </c>
      <c r="AF128" s="73">
        <f t="shared" si="75"/>
        <v>0</v>
      </c>
      <c r="AG128" s="73">
        <f t="shared" si="75"/>
        <v>7375</v>
      </c>
      <c r="AH128" s="73">
        <f t="shared" si="75"/>
        <v>3055770.4</v>
      </c>
      <c r="AI128" s="47">
        <f t="shared" si="75"/>
        <v>1349940.7</v>
      </c>
      <c r="AJ128" s="47">
        <f t="shared" si="75"/>
        <v>1636621.4</v>
      </c>
      <c r="AK128" s="47">
        <f t="shared" si="75"/>
        <v>734106</v>
      </c>
      <c r="AL128" s="47">
        <f t="shared" si="75"/>
        <v>902515.4</v>
      </c>
      <c r="AM128" s="47">
        <f t="shared" si="75"/>
        <v>0</v>
      </c>
      <c r="AN128" s="47">
        <f t="shared" si="75"/>
        <v>7375</v>
      </c>
      <c r="AO128" s="47">
        <f t="shared" si="75"/>
        <v>2993937.0999999996</v>
      </c>
      <c r="AP128" s="47">
        <f t="shared" si="75"/>
        <v>1345782.2</v>
      </c>
      <c r="AQ128" s="47">
        <f t="shared" si="75"/>
        <v>735042.2</v>
      </c>
      <c r="AR128" s="47">
        <f t="shared" si="75"/>
        <v>735042.2</v>
      </c>
      <c r="AS128" s="47">
        <f t="shared" si="75"/>
        <v>0</v>
      </c>
      <c r="AT128" s="47">
        <f t="shared" si="75"/>
        <v>0</v>
      </c>
      <c r="AU128" s="47">
        <f t="shared" si="75"/>
        <v>7375</v>
      </c>
      <c r="AV128" s="47">
        <f t="shared" si="75"/>
        <v>2088199.4</v>
      </c>
    </row>
    <row r="129" spans="5:6" ht="16.2" thickBot="1"/>
    <row r="130" spans="5:6">
      <c r="E130" s="48" t="s">
        <v>273</v>
      </c>
      <c r="F130" s="49" t="s">
        <v>273</v>
      </c>
    </row>
    <row r="131" spans="5:6">
      <c r="E131" s="50">
        <f>F131</f>
        <v>6857013.2000000002</v>
      </c>
      <c r="F131" s="50">
        <f>G128+N128+AB128+AI128+AP128+U128</f>
        <v>6857013.2000000002</v>
      </c>
    </row>
    <row r="132" spans="5:6">
      <c r="E132" s="51" t="s">
        <v>274</v>
      </c>
      <c r="F132" s="51" t="s">
        <v>274</v>
      </c>
    </row>
    <row r="133" spans="5:6">
      <c r="E133" s="50">
        <f>F133</f>
        <v>10304806.799999999</v>
      </c>
      <c r="F133" s="50">
        <f>H128+O128+AC128+AJ128+AQ128+V128</f>
        <v>10304806.799999999</v>
      </c>
    </row>
    <row r="134" spans="5:6">
      <c r="E134" s="51" t="s">
        <v>275</v>
      </c>
      <c r="F134" s="51" t="s">
        <v>275</v>
      </c>
    </row>
    <row r="135" spans="5:6">
      <c r="E135" s="50">
        <f>F135</f>
        <v>1259370.2</v>
      </c>
      <c r="F135" s="50">
        <f>K128+R128+AF128+AM128+AT128+Y128</f>
        <v>1259370.2</v>
      </c>
    </row>
    <row r="136" spans="5:6">
      <c r="E136" s="51" t="s">
        <v>276</v>
      </c>
      <c r="F136" s="51" t="s">
        <v>276</v>
      </c>
    </row>
    <row r="137" spans="5:6">
      <c r="E137" s="50">
        <f>F137</f>
        <v>45675</v>
      </c>
      <c r="F137" s="50">
        <f>L128+S128+AG128+AN128+AU128+Z128</f>
        <v>45675</v>
      </c>
    </row>
    <row r="138" spans="5:6">
      <c r="E138" s="52" t="s">
        <v>277</v>
      </c>
      <c r="F138" s="52" t="s">
        <v>93</v>
      </c>
    </row>
    <row r="139" spans="5:6" ht="16.2" thickBot="1">
      <c r="E139" s="53">
        <f>F139</f>
        <v>18466865.199999999</v>
      </c>
      <c r="F139" s="54">
        <f>F131+F133+F135+F137</f>
        <v>18466865.199999999</v>
      </c>
    </row>
  </sheetData>
  <mergeCells count="59">
    <mergeCell ref="A128:D128"/>
    <mergeCell ref="AI7:AO7"/>
    <mergeCell ref="U8:AA8"/>
    <mergeCell ref="AB8:AH8"/>
    <mergeCell ref="AI8:AO8"/>
    <mergeCell ref="V9:X9"/>
    <mergeCell ref="C7:C11"/>
    <mergeCell ref="D7:D9"/>
    <mergeCell ref="F7:F10"/>
    <mergeCell ref="U7:AA7"/>
    <mergeCell ref="AB7:AH7"/>
    <mergeCell ref="E7:E10"/>
    <mergeCell ref="AI9:AI11"/>
    <mergeCell ref="AJ9:AL9"/>
    <mergeCell ref="AM9:AM11"/>
    <mergeCell ref="AN9:AN11"/>
    <mergeCell ref="AF9:AF11"/>
    <mergeCell ref="D10:D11"/>
    <mergeCell ref="AG9:AG11"/>
    <mergeCell ref="AH9:AH10"/>
    <mergeCell ref="A7:A11"/>
    <mergeCell ref="B7:B11"/>
    <mergeCell ref="Y9:Y11"/>
    <mergeCell ref="Z9:Z11"/>
    <mergeCell ref="AA9:AA10"/>
    <mergeCell ref="AB9:AB11"/>
    <mergeCell ref="AC9:AE9"/>
    <mergeCell ref="B34:B35"/>
    <mergeCell ref="AP4:AV4"/>
    <mergeCell ref="AP7:AV7"/>
    <mergeCell ref="AP8:AV8"/>
    <mergeCell ref="AP9:AP11"/>
    <mergeCell ref="AQ9:AS9"/>
    <mergeCell ref="AT9:AT11"/>
    <mergeCell ref="AU9:AU11"/>
    <mergeCell ref="AV9:AV10"/>
    <mergeCell ref="A5:AV5"/>
    <mergeCell ref="A34:A35"/>
    <mergeCell ref="U9:U11"/>
    <mergeCell ref="AO9:AO10"/>
    <mergeCell ref="U4:AA4"/>
    <mergeCell ref="AB4:AH4"/>
    <mergeCell ref="AI4:AO4"/>
    <mergeCell ref="G4:M4"/>
    <mergeCell ref="G7:M7"/>
    <mergeCell ref="G8:M8"/>
    <mergeCell ref="G9:G11"/>
    <mergeCell ref="H9:J9"/>
    <mergeCell ref="K9:K11"/>
    <mergeCell ref="L9:L11"/>
    <mergeCell ref="M9:M10"/>
    <mergeCell ref="N4:T4"/>
    <mergeCell ref="N7:T7"/>
    <mergeCell ref="N8:T8"/>
    <mergeCell ref="N9:N11"/>
    <mergeCell ref="O9:Q9"/>
    <mergeCell ref="R9:R11"/>
    <mergeCell ref="S9:S11"/>
    <mergeCell ref="T9:T10"/>
  </mergeCells>
  <printOptions horizontalCentered="1"/>
  <pageMargins left="0" right="0" top="0" bottom="0" header="0.31496062992125984" footer="0.31496062992125984"/>
  <pageSetup paperSize="8" scale="2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45FA2C6-8707-4FC2-BAEE-7B84A8E97639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</vt:lpstr>
      <vt:lpstr>'прил.7 '!Заголовки_для_печати</vt:lpstr>
      <vt:lpstr>'прил.7 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2020-02-11T09:30:41Z</cp:lastPrinted>
  <dcterms:created xsi:type="dcterms:W3CDTF">2005-04-22T01:58:34Z</dcterms:created>
  <dcterms:modified xsi:type="dcterms:W3CDTF">2020-03-19T03:41:41Z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